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 windowWidth="15135" windowHeight="8130" firstSheet="1" activeTab="2"/>
  </bookViews>
  <sheets>
    <sheet name="Hoja1 (2)" sheetId="4" state="hidden" r:id="rId1"/>
    <sheet name="MONACO" sheetId="5" r:id="rId2"/>
    <sheet name="MONACO (2)" sheetId="9" r:id="rId3"/>
    <sheet name="PISA Y FLORENCIA" sheetId="1" r:id="rId4"/>
    <sheet name="ROMA" sheetId="6" r:id="rId5"/>
    <sheet name="POMPEYA" sheetId="8" r:id="rId6"/>
    <sheet name="TUNEZ" sheetId="7" r:id="rId7"/>
    <sheet name="Hoja2" sheetId="2" r:id="rId8"/>
    <sheet name="Hoja3" sheetId="3" r:id="rId9"/>
  </sheets>
  <calcPr calcId="125725"/>
</workbook>
</file>

<file path=xl/calcChain.xml><?xml version="1.0" encoding="utf-8"?>
<calcChain xmlns="http://schemas.openxmlformats.org/spreadsheetml/2006/main">
  <c r="C33" i="5"/>
  <c r="D33"/>
  <c r="D44" i="6"/>
  <c r="C44"/>
  <c r="C44" i="1"/>
  <c r="D44"/>
  <c r="C18" i="9"/>
  <c r="C30" i="8"/>
  <c r="C15"/>
  <c r="I3"/>
  <c r="K3" s="1"/>
  <c r="G3"/>
  <c r="D13"/>
  <c r="D14"/>
  <c r="C32" i="7"/>
  <c r="I3"/>
  <c r="K3"/>
  <c r="C17"/>
  <c r="E3"/>
  <c r="G3"/>
  <c r="C29" i="6"/>
  <c r="C14"/>
  <c r="G3"/>
  <c r="D27"/>
  <c r="C29" i="1"/>
  <c r="I3"/>
  <c r="K3"/>
  <c r="C18" i="5"/>
  <c r="G3"/>
  <c r="D15"/>
  <c r="D16"/>
  <c r="C14" i="1"/>
  <c r="E3"/>
  <c r="G3"/>
  <c r="G3" i="4"/>
  <c r="D8" i="5"/>
  <c r="D12"/>
  <c r="D9"/>
  <c r="D13"/>
  <c r="D8" i="8"/>
  <c r="D10"/>
  <c r="D12"/>
  <c r="D7"/>
  <c r="D15"/>
  <c r="D9"/>
  <c r="D11"/>
  <c r="D7" i="6"/>
  <c r="D9"/>
  <c r="D14"/>
  <c r="D11"/>
  <c r="D13"/>
  <c r="D19"/>
  <c r="D21"/>
  <c r="D22"/>
  <c r="D24"/>
  <c r="D26"/>
  <c r="D28"/>
  <c r="D8"/>
  <c r="D10"/>
  <c r="D12"/>
  <c r="D18"/>
  <c r="D20"/>
  <c r="D23"/>
  <c r="D25"/>
  <c r="D18" i="9"/>
  <c r="D32" i="7"/>
  <c r="D29" i="6"/>
  <c r="D30" i="8"/>
  <c r="D9" i="1"/>
  <c r="D13"/>
  <c r="D10"/>
  <c r="D11"/>
  <c r="D8"/>
  <c r="D7"/>
  <c r="D14"/>
  <c r="D12"/>
  <c r="D19"/>
  <c r="D28"/>
  <c r="D24"/>
  <c r="D20"/>
  <c r="D27"/>
  <c r="D23"/>
  <c r="D26"/>
  <c r="D22"/>
  <c r="D18"/>
  <c r="D25"/>
  <c r="D21"/>
  <c r="D11" i="5"/>
  <c r="D14"/>
  <c r="D10"/>
  <c r="D17"/>
  <c r="D7"/>
  <c r="D18"/>
  <c r="D29" i="1"/>
  <c r="D16" i="7"/>
  <c r="D8"/>
  <c r="D9"/>
  <c r="D7"/>
  <c r="D11"/>
  <c r="D15"/>
  <c r="D13"/>
  <c r="D14"/>
  <c r="D12"/>
  <c r="D10"/>
  <c r="D17"/>
</calcChain>
</file>

<file path=xl/sharedStrings.xml><?xml version="1.0" encoding="utf-8"?>
<sst xmlns="http://schemas.openxmlformats.org/spreadsheetml/2006/main" count="223" uniqueCount="47">
  <si>
    <t>nº personas</t>
  </si>
  <si>
    <t>nº plazas</t>
  </si>
  <si>
    <t>familia</t>
  </si>
  <si>
    <t>juanpepasa</t>
  </si>
  <si>
    <t>nevalo</t>
  </si>
  <si>
    <t>hector, espesil</t>
  </si>
  <si>
    <t>sieteesquinas</t>
  </si>
  <si>
    <t>jumacruz</t>
  </si>
  <si>
    <t>victoryvero</t>
  </si>
  <si>
    <t>duranduran</t>
  </si>
  <si>
    <t>alicantinoyherculano</t>
  </si>
  <si>
    <t>mª de las nieves</t>
  </si>
  <si>
    <t>rakelmanolo</t>
  </si>
  <si>
    <t>godoy</t>
  </si>
  <si>
    <t>jogalise</t>
  </si>
  <si>
    <t>antonionmo</t>
  </si>
  <si>
    <t>josecas</t>
  </si>
  <si>
    <t>bedinav</t>
  </si>
  <si>
    <t>feryche</t>
  </si>
  <si>
    <t>judith herrera</t>
  </si>
  <si>
    <t>charo muñoz</t>
  </si>
  <si>
    <t>virviba</t>
  </si>
  <si>
    <t>azulcita</t>
  </si>
  <si>
    <t>paramabe</t>
  </si>
  <si>
    <t>raskosa</t>
  </si>
  <si>
    <t>cinnta</t>
  </si>
  <si>
    <t>precio por familia</t>
  </si>
  <si>
    <t>precio plaza</t>
  </si>
  <si>
    <t>precio total</t>
  </si>
  <si>
    <t>TOTAL</t>
  </si>
  <si>
    <t>MONACO</t>
  </si>
  <si>
    <t>PISA y FLORENCIA</t>
  </si>
  <si>
    <t>autobús nº 1</t>
  </si>
  <si>
    <t>autobús nº 2</t>
  </si>
  <si>
    <t>antoniomo</t>
  </si>
  <si>
    <t>feriche</t>
  </si>
  <si>
    <t>ROMA</t>
  </si>
  <si>
    <t>judith.herrera</t>
  </si>
  <si>
    <t>BUS Nº 1</t>
  </si>
  <si>
    <t>BUS Nº 2</t>
  </si>
  <si>
    <t>NAPOLES, POMPEYA</t>
  </si>
  <si>
    <t>TUNEZ</t>
  </si>
  <si>
    <t>mª nieves</t>
  </si>
  <si>
    <t>autobús nº 3</t>
  </si>
  <si>
    <t>sari</t>
  </si>
  <si>
    <t>Juanma68</t>
  </si>
  <si>
    <t>juanma68</t>
  </si>
</sst>
</file>

<file path=xl/styles.xml><?xml version="1.0" encoding="utf-8"?>
<styleSheet xmlns="http://schemas.openxmlformats.org/spreadsheetml/2006/main">
  <numFmts count="1">
    <numFmt numFmtId="164" formatCode="#,##0.00\ &quot;€&quot;"/>
  </numFmts>
  <fonts count="2">
    <font>
      <sz val="11"/>
      <color theme="1"/>
      <name val="Calibri"/>
      <family val="2"/>
      <scheme val="minor"/>
    </font>
    <font>
      <b/>
      <sz val="14"/>
      <color theme="4"/>
      <name val="Calibri"/>
      <family val="2"/>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theme="4"/>
      </left>
      <right style="thin">
        <color theme="4"/>
      </right>
      <top style="thin">
        <color theme="4"/>
      </top>
      <bottom style="thin">
        <color theme="4"/>
      </bottom>
      <diagonal/>
    </border>
  </borders>
  <cellStyleXfs count="1">
    <xf numFmtId="0" fontId="0" fillId="0" borderId="0"/>
  </cellStyleXfs>
  <cellXfs count="15">
    <xf numFmtId="0" fontId="0" fillId="0" borderId="0" xfId="0"/>
    <xf numFmtId="0" fontId="0" fillId="0" borderId="0" xfId="0" applyAlignment="1">
      <alignment horizontal="center"/>
    </xf>
    <xf numFmtId="164" fontId="0" fillId="0" borderId="0" xfId="0" applyNumberFormat="1"/>
    <xf numFmtId="164" fontId="0" fillId="0" borderId="0" xfId="0" applyNumberFormat="1" applyAlignment="1">
      <alignment horizontal="center"/>
    </xf>
    <xf numFmtId="0" fontId="0" fillId="0" borderId="1" xfId="0" applyBorder="1" applyAlignment="1">
      <alignment horizontal="center"/>
    </xf>
    <xf numFmtId="0" fontId="0" fillId="0" borderId="1" xfId="0" applyBorder="1"/>
    <xf numFmtId="164" fontId="0" fillId="0" borderId="1" xfId="0" applyNumberFormat="1" applyBorder="1" applyAlignment="1">
      <alignment horizontal="center"/>
    </xf>
    <xf numFmtId="0" fontId="0" fillId="2" borderId="1" xfId="0" applyFill="1" applyBorder="1" applyAlignment="1">
      <alignment horizontal="center"/>
    </xf>
    <xf numFmtId="0" fontId="0" fillId="2" borderId="1" xfId="0" applyFill="1" applyBorder="1"/>
    <xf numFmtId="0" fontId="0" fillId="2" borderId="1" xfId="0" applyFill="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2" borderId="1" xfId="0" applyFill="1" applyBorder="1" applyAlignment="1">
      <alignment horizontal="right"/>
    </xf>
    <xf numFmtId="0" fontId="1" fillId="0" borderId="0" xfId="0" applyFont="1"/>
    <xf numFmtId="164" fontId="0" fillId="2" borderId="1" xfId="0" applyNumberFormat="1" applyFill="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xdr:col>
      <xdr:colOff>381001</xdr:colOff>
      <xdr:row>5</xdr:row>
      <xdr:rowOff>9525</xdr:rowOff>
    </xdr:from>
    <xdr:to>
      <xdr:col>10</xdr:col>
      <xdr:colOff>0</xdr:colOff>
      <xdr:row>25</xdr:row>
      <xdr:rowOff>171450</xdr:rowOff>
    </xdr:to>
    <xdr:sp macro="" textlink="">
      <xdr:nvSpPr>
        <xdr:cNvPr id="2" name="1 CuadroTexto"/>
        <xdr:cNvSpPr txBox="1"/>
      </xdr:nvSpPr>
      <xdr:spPr>
        <a:xfrm>
          <a:off x="4381501" y="1009650"/>
          <a:ext cx="4257674" cy="3971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a:solidFill>
                <a:schemeClr val="dk1"/>
              </a:solidFill>
              <a:latin typeface="+mn-lt"/>
              <a:ea typeface="+mn-ea"/>
              <a:cs typeface="+mn-cs"/>
            </a:rPr>
            <a:t>La visita dura desde las 14:30 hasta 19:30 horas. Volviendo con tiempo suficiente de coger las lanchas que nos llevan al Sovereign.</a:t>
          </a:r>
          <a:br>
            <a:rPr lang="es-ES" sz="1100">
              <a:solidFill>
                <a:schemeClr val="dk1"/>
              </a:solidFill>
              <a:latin typeface="+mn-lt"/>
              <a:ea typeface="+mn-ea"/>
              <a:cs typeface="+mn-cs"/>
            </a:rPr>
          </a:br>
          <a:r>
            <a:rPr lang="es-ES" sz="1100">
              <a:solidFill>
                <a:schemeClr val="dk1"/>
              </a:solidFill>
              <a:latin typeface="+mn-lt"/>
              <a:ea typeface="+mn-ea"/>
              <a:cs typeface="+mn-cs"/>
            </a:rPr>
            <a:t>Unas lanchas nos llevan al muelle, por lo que tenemos que estar atentos y desembarcar lo antes posible. Allí nos espera la guía (habla español) que nos acompañan al autobús que se encuentra cerca del muelle</a:t>
          </a:r>
          <a:br>
            <a:rPr lang="es-ES" sz="1100">
              <a:solidFill>
                <a:schemeClr val="dk1"/>
              </a:solidFill>
              <a:latin typeface="+mn-lt"/>
              <a:ea typeface="+mn-ea"/>
              <a:cs typeface="+mn-cs"/>
            </a:rPr>
          </a:br>
          <a:r>
            <a:rPr lang="es-ES" sz="1100">
              <a:solidFill>
                <a:schemeClr val="dk1"/>
              </a:solidFill>
              <a:latin typeface="+mn-lt"/>
              <a:ea typeface="+mn-ea"/>
              <a:cs typeface="+mn-cs"/>
            </a:rPr>
            <a:t>RECORRIDO DE LA EXCURSIÓN:  Saldremos del muelle de Villefranche en dirección de Mónaco, donde empezaremos nuestra excursión visitando la antigua ciudad de Mónaco, el MUSEO OCEANOGRAFICO, la Catedral y el Palacio del Príncipe. El casino no podremos vistarlo por que está cerrado en las horas en que realizamos la excursión.</a:t>
          </a:r>
          <a:br>
            <a:rPr lang="es-ES" sz="1100">
              <a:solidFill>
                <a:schemeClr val="dk1"/>
              </a:solidFill>
              <a:latin typeface="+mn-lt"/>
              <a:ea typeface="+mn-ea"/>
              <a:cs typeface="+mn-cs"/>
            </a:rPr>
          </a:br>
          <a:r>
            <a:rPr lang="es-ES" sz="1100">
              <a:solidFill>
                <a:schemeClr val="dk1"/>
              </a:solidFill>
              <a:latin typeface="+mn-lt"/>
              <a:ea typeface="+mn-ea"/>
              <a:cs typeface="+mn-cs"/>
            </a:rPr>
            <a:t>Volveremos al bus y continuaremos nuestro tour panorámico hacía Monte Carlo, donde pasaremos por su Puerto Deportivo, donde están atracados innumerables yates y por parte del recorrido del Grand Prix de F1. </a:t>
          </a:r>
          <a:br>
            <a:rPr lang="es-ES" sz="1100">
              <a:solidFill>
                <a:schemeClr val="dk1"/>
              </a:solidFill>
              <a:latin typeface="+mn-lt"/>
              <a:ea typeface="+mn-ea"/>
              <a:cs typeface="+mn-cs"/>
            </a:rPr>
          </a:br>
          <a:r>
            <a:rPr lang="es-ES" sz="1100">
              <a:solidFill>
                <a:schemeClr val="dk1"/>
              </a:solidFill>
              <a:latin typeface="+mn-lt"/>
              <a:ea typeface="+mn-ea"/>
              <a:cs typeface="+mn-cs"/>
            </a:rPr>
            <a:t>Volveremos al puerto de Villefranche para regresar al buque con las lanchas.</a:t>
          </a:r>
          <a:br>
            <a:rPr lang="es-ES" sz="1100">
              <a:solidFill>
                <a:schemeClr val="dk1"/>
              </a:solidFill>
              <a:latin typeface="+mn-lt"/>
              <a:ea typeface="+mn-ea"/>
              <a:cs typeface="+mn-cs"/>
            </a:rPr>
          </a:br>
          <a:r>
            <a:rPr lang="es-ES" sz="1100">
              <a:solidFill>
                <a:schemeClr val="dk1"/>
              </a:solidFill>
              <a:latin typeface="+mn-lt"/>
              <a:ea typeface="+mn-ea"/>
              <a:cs typeface="+mn-cs"/>
            </a:rPr>
            <a:t>El  PRECIO DEL BUS  es de 950 € + 50 € de propina.</a:t>
          </a:r>
          <a:br>
            <a:rPr lang="es-ES" sz="1100">
              <a:solidFill>
                <a:schemeClr val="dk1"/>
              </a:solidFill>
              <a:latin typeface="+mn-lt"/>
              <a:ea typeface="+mn-ea"/>
              <a:cs typeface="+mn-cs"/>
            </a:rPr>
          </a:br>
          <a:r>
            <a:rPr lang="es-ES" sz="1100">
              <a:solidFill>
                <a:schemeClr val="dk1"/>
              </a:solidFill>
              <a:latin typeface="+mn-lt"/>
              <a:ea typeface="+mn-ea"/>
              <a:cs typeface="+mn-cs"/>
            </a:rPr>
            <a:t>ABONAR APARTE : Aparte va la entrada al Museo Oceanográfico Jacques Cousteau (13€ adultos y 6,50€ niños menores de 18 años) y la entrada al Palacio de Mónaco (4€ niño y 8€/adulto). Las entradas son opcionales para quienes quieran entrar a las visitas. </a:t>
          </a:r>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381001</xdr:colOff>
      <xdr:row>5</xdr:row>
      <xdr:rowOff>9525</xdr:rowOff>
    </xdr:from>
    <xdr:to>
      <xdr:col>10</xdr:col>
      <xdr:colOff>0</xdr:colOff>
      <xdr:row>32</xdr:row>
      <xdr:rowOff>9525</xdr:rowOff>
    </xdr:to>
    <xdr:sp macro="" textlink="">
      <xdr:nvSpPr>
        <xdr:cNvPr id="2" name="1 CuadroTexto"/>
        <xdr:cNvSpPr txBox="1"/>
      </xdr:nvSpPr>
      <xdr:spPr>
        <a:xfrm>
          <a:off x="4381501" y="1009650"/>
          <a:ext cx="4257674" cy="514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a:solidFill>
                <a:schemeClr val="dk1"/>
              </a:solidFill>
              <a:latin typeface="+mn-lt"/>
              <a:ea typeface="+mn-ea"/>
              <a:cs typeface="+mn-cs"/>
            </a:rPr>
            <a:t>La visita dura desde las 14:30 hasta 19:30 horas. Volviendo con tiempo suficiente de coger las lanchas que nos llevan al Sovereign.</a:t>
          </a:r>
          <a:br>
            <a:rPr lang="es-ES" sz="1100">
              <a:solidFill>
                <a:schemeClr val="dk1"/>
              </a:solidFill>
              <a:latin typeface="+mn-lt"/>
              <a:ea typeface="+mn-ea"/>
              <a:cs typeface="+mn-cs"/>
            </a:rPr>
          </a:br>
          <a:r>
            <a:rPr lang="es-ES" sz="1100">
              <a:solidFill>
                <a:schemeClr val="dk1"/>
              </a:solidFill>
              <a:latin typeface="+mn-lt"/>
              <a:ea typeface="+mn-ea"/>
              <a:cs typeface="+mn-cs"/>
            </a:rPr>
            <a:t>Unas lanchas nos llevan al muelle, por lo que tenemos que estar atentos y desembarcar lo antes posible. Allí nos espera la guía (habla español) de Shore2shore que nos acompañan al autobús que se encuentra cerca del muelle</a:t>
          </a:r>
          <a:br>
            <a:rPr lang="es-ES" sz="1100">
              <a:solidFill>
                <a:schemeClr val="dk1"/>
              </a:solidFill>
              <a:latin typeface="+mn-lt"/>
              <a:ea typeface="+mn-ea"/>
              <a:cs typeface="+mn-cs"/>
            </a:rPr>
          </a:br>
          <a:endParaRPr lang="es-ES" sz="1100">
            <a:solidFill>
              <a:schemeClr val="dk1"/>
            </a:solidFill>
            <a:latin typeface="+mn-lt"/>
            <a:ea typeface="+mn-ea"/>
            <a:cs typeface="+mn-cs"/>
          </a:endParaRPr>
        </a:p>
        <a:p>
          <a:r>
            <a:rPr lang="es-ES" sz="1100">
              <a:solidFill>
                <a:schemeClr val="dk1"/>
              </a:solidFill>
              <a:latin typeface="+mn-lt"/>
              <a:ea typeface="+mn-ea"/>
              <a:cs typeface="+mn-cs"/>
            </a:rPr>
            <a:t>RECORRIDO DE LA EXCURSIÓN : Salida del muelle de Villefranche en dirección de Mónaco, donde empezará la excursión,  visitando la antigua ciudad de Mónaco. Allí tendremos tiempo para visitar el Palacio del Príncipe.</a:t>
          </a:r>
          <a:br>
            <a:rPr lang="es-ES" sz="1100">
              <a:solidFill>
                <a:schemeClr val="dk1"/>
              </a:solidFill>
              <a:latin typeface="+mn-lt"/>
              <a:ea typeface="+mn-ea"/>
              <a:cs typeface="+mn-cs"/>
            </a:rPr>
          </a:br>
          <a:r>
            <a:rPr lang="es-ES" sz="1100">
              <a:solidFill>
                <a:schemeClr val="dk1"/>
              </a:solidFill>
              <a:latin typeface="+mn-lt"/>
              <a:ea typeface="+mn-ea"/>
              <a:cs typeface="+mn-cs"/>
            </a:rPr>
            <a:t>Posteriormente Volvemos al bus y continuamos nuestro tour panorámico hacía Monte Carlo, donde pasaremos por su Puerto Deportivo, donde están atracados innumerables yates y por parte del recorrido del Grand Prix de F1.</a:t>
          </a:r>
          <a:br>
            <a:rPr lang="es-ES" sz="1100">
              <a:solidFill>
                <a:schemeClr val="dk1"/>
              </a:solidFill>
              <a:latin typeface="+mn-lt"/>
              <a:ea typeface="+mn-ea"/>
              <a:cs typeface="+mn-cs"/>
            </a:rPr>
          </a:br>
          <a:r>
            <a:rPr lang="es-ES" sz="1100">
              <a:solidFill>
                <a:schemeClr val="dk1"/>
              </a:solidFill>
              <a:latin typeface="+mn-lt"/>
              <a:ea typeface="+mn-ea"/>
              <a:cs typeface="+mn-cs"/>
            </a:rPr>
            <a:t>Proseguiremos a lo largo de la costa para descubrir las aguas espectaculares de la costa entre Niza y Mónaco y ver los típicos pueblos mediterráneos y los modernos puertos deportivos. Según el tiempo a disposición podríamos coger la autopista.</a:t>
          </a:r>
          <a:br>
            <a:rPr lang="es-ES" sz="1100">
              <a:solidFill>
                <a:schemeClr val="dk1"/>
              </a:solidFill>
              <a:latin typeface="+mn-lt"/>
              <a:ea typeface="+mn-ea"/>
              <a:cs typeface="+mn-cs"/>
            </a:rPr>
          </a:br>
          <a:r>
            <a:rPr lang="es-ES" sz="1100">
              <a:solidFill>
                <a:schemeClr val="dk1"/>
              </a:solidFill>
              <a:latin typeface="+mn-lt"/>
              <a:ea typeface="+mn-ea"/>
              <a:cs typeface="+mn-cs"/>
            </a:rPr>
            <a:t>Llegaremos en Niza para una visita panorámica desde el Mont Boron de donde se tendrá una vista panorámica en la ciudad, hacia la Baie des Anges y al Castillo.</a:t>
          </a:r>
          <a:br>
            <a:rPr lang="es-ES" sz="1100">
              <a:solidFill>
                <a:schemeClr val="dk1"/>
              </a:solidFill>
              <a:latin typeface="+mn-lt"/>
              <a:ea typeface="+mn-ea"/>
              <a:cs typeface="+mn-cs"/>
            </a:rPr>
          </a:br>
          <a:r>
            <a:rPr lang="es-ES" sz="1100">
              <a:solidFill>
                <a:schemeClr val="dk1"/>
              </a:solidFill>
              <a:latin typeface="+mn-lt"/>
              <a:ea typeface="+mn-ea"/>
              <a:cs typeface="+mn-cs"/>
            </a:rPr>
            <a:t>Volveremos al puerto de Villefranche para regresar al buque con las lanchas.</a:t>
          </a:r>
          <a:br>
            <a:rPr lang="es-ES" sz="1100">
              <a:solidFill>
                <a:schemeClr val="dk1"/>
              </a:solidFill>
              <a:latin typeface="+mn-lt"/>
              <a:ea typeface="+mn-ea"/>
              <a:cs typeface="+mn-cs"/>
            </a:rPr>
          </a:br>
          <a:r>
            <a:rPr lang="es-ES" sz="1100">
              <a:solidFill>
                <a:schemeClr val="dk1"/>
              </a:solidFill>
              <a:latin typeface="+mn-lt"/>
              <a:ea typeface="+mn-ea"/>
              <a:cs typeface="+mn-cs"/>
            </a:rPr>
            <a:t>El  PRECIO DEL BUS  de 50 personas es de 950 € + 50 € de propina. Y el de entre 19 y 35 personas 790€ + 50 € de propina.</a:t>
          </a:r>
          <a:br>
            <a:rPr lang="es-ES" sz="1100">
              <a:solidFill>
                <a:schemeClr val="dk1"/>
              </a:solidFill>
              <a:latin typeface="+mn-lt"/>
              <a:ea typeface="+mn-ea"/>
              <a:cs typeface="+mn-cs"/>
            </a:rPr>
          </a:br>
          <a:r>
            <a:rPr lang="es-ES" sz="1100">
              <a:solidFill>
                <a:schemeClr val="dk1"/>
              </a:solidFill>
              <a:latin typeface="+mn-lt"/>
              <a:ea typeface="+mn-ea"/>
              <a:cs typeface="+mn-cs"/>
            </a:rPr>
            <a:t>ABONAR APARTE : Aparte va la entrada al Palacio de Mónaco (4€ iño y 8€/adulto) la entrada al Museo Matisse 4€/p,. Las entradas son opcionales para quienes quieran entrar a las visitas. </a:t>
          </a:r>
          <a:br>
            <a:rPr lang="es-ES" sz="1100">
              <a:solidFill>
                <a:schemeClr val="dk1"/>
              </a:solidFill>
              <a:latin typeface="+mn-lt"/>
              <a:ea typeface="+mn-ea"/>
              <a:cs typeface="+mn-cs"/>
            </a:rPr>
          </a:br>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381000</xdr:colOff>
      <xdr:row>5</xdr:row>
      <xdr:rowOff>9525</xdr:rowOff>
    </xdr:from>
    <xdr:to>
      <xdr:col>10</xdr:col>
      <xdr:colOff>447674</xdr:colOff>
      <xdr:row>36</xdr:row>
      <xdr:rowOff>47625</xdr:rowOff>
    </xdr:to>
    <xdr:sp macro="" textlink="">
      <xdr:nvSpPr>
        <xdr:cNvPr id="2" name="1 CuadroTexto"/>
        <xdr:cNvSpPr txBox="1"/>
      </xdr:nvSpPr>
      <xdr:spPr>
        <a:xfrm>
          <a:off x="4381500" y="1009650"/>
          <a:ext cx="4705349" cy="5943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a:solidFill>
                <a:schemeClr val="dk1"/>
              </a:solidFill>
              <a:latin typeface="+mn-lt"/>
              <a:ea typeface="+mn-ea"/>
              <a:cs typeface="+mn-cs"/>
            </a:rPr>
            <a:t>La visita dura desde las 08:00 hasta 18:30 horas. Hay que tener en cuenta que en el desembarque se suele perder en torno a ½ h. y con suerte se saldrá sobre las 09:00h camino de Pisa. </a:t>
          </a:r>
          <a:br>
            <a:rPr lang="es-ES" sz="1100">
              <a:solidFill>
                <a:schemeClr val="dk1"/>
              </a:solidFill>
              <a:latin typeface="+mn-lt"/>
              <a:ea typeface="+mn-ea"/>
              <a:cs typeface="+mn-cs"/>
            </a:rPr>
          </a:br>
          <a:r>
            <a:rPr lang="es-ES" sz="1100">
              <a:solidFill>
                <a:schemeClr val="dk1"/>
              </a:solidFill>
              <a:latin typeface="+mn-lt"/>
              <a:ea typeface="+mn-ea"/>
              <a:cs typeface="+mn-cs"/>
            </a:rPr>
            <a:t>Una azafata nos espera en el muelle y nos acompaña en el vehículo que nos acerca a los autobuses que se encuentran aparcados en una zona cercana al muelle de atraque Volviendo con tiempo suficiente de coger las lanchas que nos llevan al Sovereign.</a:t>
          </a:r>
          <a:br>
            <a:rPr lang="es-ES" sz="1100">
              <a:solidFill>
                <a:schemeClr val="dk1"/>
              </a:solidFill>
              <a:latin typeface="+mn-lt"/>
              <a:ea typeface="+mn-ea"/>
              <a:cs typeface="+mn-cs"/>
            </a:rPr>
          </a:br>
          <a:r>
            <a:rPr lang="es-ES" sz="1100">
              <a:solidFill>
                <a:schemeClr val="dk1"/>
              </a:solidFill>
              <a:latin typeface="+mn-lt"/>
              <a:ea typeface="+mn-ea"/>
              <a:cs typeface="+mn-cs"/>
            </a:rPr>
            <a:t>Se lleva un guía en español que espera en Florencia, aunque cabe la posibilidad de que el guía esté a la salida si este es de Livorno.</a:t>
          </a:r>
          <a:br>
            <a:rPr lang="es-ES" sz="1100">
              <a:solidFill>
                <a:schemeClr val="dk1"/>
              </a:solidFill>
              <a:latin typeface="+mn-lt"/>
              <a:ea typeface="+mn-ea"/>
              <a:cs typeface="+mn-cs"/>
            </a:rPr>
          </a:br>
          <a:r>
            <a:rPr lang="es-ES" sz="1100">
              <a:solidFill>
                <a:schemeClr val="dk1"/>
              </a:solidFill>
              <a:latin typeface="+mn-lt"/>
              <a:ea typeface="+mn-ea"/>
              <a:cs typeface="+mn-cs"/>
            </a:rPr>
            <a:t>RECORRIDO DE LA EXCURSIÓN:  Salida desde el muelle en Livorno en autobús y después de aproximadamente 45 minutos, llegaremos a Pisa.</a:t>
          </a:r>
          <a:br>
            <a:rPr lang="es-ES" sz="1100">
              <a:solidFill>
                <a:schemeClr val="dk1"/>
              </a:solidFill>
              <a:latin typeface="+mn-lt"/>
              <a:ea typeface="+mn-ea"/>
              <a:cs typeface="+mn-cs"/>
            </a:rPr>
          </a:br>
          <a:r>
            <a:rPr lang="es-ES" sz="1100">
              <a:solidFill>
                <a:schemeClr val="dk1"/>
              </a:solidFill>
              <a:latin typeface="+mn-lt"/>
              <a:ea typeface="+mn-ea"/>
              <a:cs typeface="+mn-cs"/>
            </a:rPr>
            <a:t>El tiempo libre se dará a llegar a la Piazza dei Miracoli (15 minutos andando de la plaza de aparcamiento), para disfrutar de las vistas de la Torre Inclinada, la Catedral y del Baptisterio.</a:t>
          </a:r>
          <a:br>
            <a:rPr lang="es-ES" sz="1100">
              <a:solidFill>
                <a:schemeClr val="dk1"/>
              </a:solidFill>
              <a:latin typeface="+mn-lt"/>
              <a:ea typeface="+mn-ea"/>
              <a:cs typeface="+mn-cs"/>
            </a:rPr>
          </a:br>
          <a:r>
            <a:rPr lang="es-ES" sz="1100">
              <a:solidFill>
                <a:schemeClr val="dk1"/>
              </a:solidFill>
              <a:latin typeface="+mn-lt"/>
              <a:ea typeface="+mn-ea"/>
              <a:cs typeface="+mn-cs"/>
            </a:rPr>
            <a:t>Subimos otra vez al bus, sobre las 12:00 h. para seguir en dirección de Florencia. Entramos en la ciudad y disfrutamos de las vistas al Piazzale Michelangelo (non stop). Descubrimos la ciudad de la familia Medici, gracias a una visita guiada de la Piazza Santa Maria Novella con el magnífico complejo de la Catedral de Santa Maria dei Fiori, con su imponente cúpula, el Baptisterio (exterior), y el campanario de Giotto (fuera). Continuamos nuestro paseo por varias calles desde la Plaza de la República a la Piazza della Signoria, para ver el Antiguo Palacio Gótico, con su patio adornado y sus tesoros artísticos. La Loggia dei Lanzi es un museo al aire libre que muestra obras maestras de la escultura. </a:t>
          </a:r>
          <a:br>
            <a:rPr lang="es-ES" sz="1100">
              <a:solidFill>
                <a:schemeClr val="dk1"/>
              </a:solidFill>
              <a:latin typeface="+mn-lt"/>
              <a:ea typeface="+mn-ea"/>
              <a:cs typeface="+mn-cs"/>
            </a:rPr>
          </a:br>
          <a:r>
            <a:rPr lang="es-ES" sz="1100">
              <a:solidFill>
                <a:schemeClr val="dk1"/>
              </a:solidFill>
              <a:latin typeface="+mn-lt"/>
              <a:ea typeface="+mn-ea"/>
              <a:cs typeface="+mn-cs"/>
            </a:rPr>
            <a:t>También veremos el Ponte Vecchio, el único puente en Florencia qué no haya sido destruido a las bombas de la Segunda Guerra Mundial, y llegaremos a la Plaza de S. Croce para admirar la maravillosa Iglesia de Santa Croce (exterior), lugar de sepultura de Miguel Ángel. Algo de tiempo libre se dará para el almuerzo y para las visitas individuales o de compras, sobre las 15:00 h.</a:t>
          </a:r>
          <a:br>
            <a:rPr lang="es-ES" sz="1100">
              <a:solidFill>
                <a:schemeClr val="dk1"/>
              </a:solidFill>
              <a:latin typeface="+mn-lt"/>
              <a:ea typeface="+mn-ea"/>
              <a:cs typeface="+mn-cs"/>
            </a:rPr>
          </a:br>
          <a:r>
            <a:rPr lang="es-ES" sz="1100">
              <a:solidFill>
                <a:schemeClr val="dk1"/>
              </a:solidFill>
              <a:latin typeface="+mn-lt"/>
              <a:ea typeface="+mn-ea"/>
              <a:cs typeface="+mn-cs"/>
            </a:rPr>
            <a:t>Tras el tiempo de descanso, sobre las 15:45 h. seguiremos caminando hacia la  Piazza Santa Maria Novella con el magnífico complejo de la Catedral de Santa Maria dei Fiori, con su imponente cúpula, el Baptisterio (exterior), y el campanario de Giotto (fuera).</a:t>
          </a:r>
          <a:br>
            <a:rPr lang="es-ES" sz="1100">
              <a:solidFill>
                <a:schemeClr val="dk1"/>
              </a:solidFill>
              <a:latin typeface="+mn-lt"/>
              <a:ea typeface="+mn-ea"/>
              <a:cs typeface="+mn-cs"/>
            </a:rPr>
          </a:br>
          <a:r>
            <a:rPr lang="es-ES" sz="1100">
              <a:solidFill>
                <a:schemeClr val="dk1"/>
              </a:solidFill>
              <a:latin typeface="+mn-lt"/>
              <a:ea typeface="+mn-ea"/>
              <a:cs typeface="+mn-cs"/>
            </a:rPr>
            <a:t>Más tarde caminata de regreso al bus junto a la estación de trenes para regresar al puerto sobre las 18:00 h., una hora antes de zarpar.</a:t>
          </a:r>
          <a:endParaRPr lang="es-E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5</xdr:row>
      <xdr:rowOff>9525</xdr:rowOff>
    </xdr:from>
    <xdr:to>
      <xdr:col>10</xdr:col>
      <xdr:colOff>447674</xdr:colOff>
      <xdr:row>35</xdr:row>
      <xdr:rowOff>19050</xdr:rowOff>
    </xdr:to>
    <xdr:sp macro="" textlink="">
      <xdr:nvSpPr>
        <xdr:cNvPr id="2" name="1 CuadroTexto"/>
        <xdr:cNvSpPr txBox="1"/>
      </xdr:nvSpPr>
      <xdr:spPr>
        <a:xfrm>
          <a:off x="4381500" y="1009650"/>
          <a:ext cx="4705349" cy="5915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a:solidFill>
                <a:schemeClr val="dk1"/>
              </a:solidFill>
              <a:latin typeface="+mn-lt"/>
              <a:ea typeface="+mn-ea"/>
              <a:cs typeface="+mn-cs"/>
            </a:rPr>
            <a:t>La visita dura desde las 08:00 hasta 18:00hs. Debemos estar cargados de paciencia pues el desembarco es muy lento y pesado.</a:t>
          </a:r>
          <a:br>
            <a:rPr lang="es-ES" sz="1100">
              <a:solidFill>
                <a:schemeClr val="dk1"/>
              </a:solidFill>
              <a:latin typeface="+mn-lt"/>
              <a:ea typeface="+mn-ea"/>
              <a:cs typeface="+mn-cs"/>
            </a:rPr>
          </a:br>
          <a:r>
            <a:rPr lang="es-ES" sz="1100">
              <a:solidFill>
                <a:schemeClr val="dk1"/>
              </a:solidFill>
              <a:latin typeface="+mn-lt"/>
              <a:ea typeface="+mn-ea"/>
              <a:cs typeface="+mn-cs"/>
            </a:rPr>
            <a:t>Salimos por nuestra cuenta, procurando ser de los primeros, donde nos esperará una azafata. Debemos caminar unos 20 minutos (800 m.) ya que los autobuses ajenos a la naviera no pueden aparcar en la zona reservada cercana al muelle, y allí nos estará esperando el autobús con nuestro nombre. </a:t>
          </a:r>
          <a:br>
            <a:rPr lang="es-ES" sz="1100">
              <a:solidFill>
                <a:schemeClr val="dk1"/>
              </a:solidFill>
              <a:latin typeface="+mn-lt"/>
              <a:ea typeface="+mn-ea"/>
              <a:cs typeface="+mn-cs"/>
            </a:rPr>
          </a:br>
          <a:r>
            <a:rPr lang="es-ES" sz="1100">
              <a:solidFill>
                <a:schemeClr val="dk1"/>
              </a:solidFill>
              <a:latin typeface="+mn-lt"/>
              <a:ea typeface="+mn-ea"/>
              <a:cs typeface="+mn-cs"/>
            </a:rPr>
            <a:t>Se lleva un guía en español toda la jornada. En Roma se incorpora a la excursión y nos acompaña toda la jornada.</a:t>
          </a:r>
          <a:br>
            <a:rPr lang="es-ES" sz="1100">
              <a:solidFill>
                <a:schemeClr val="dk1"/>
              </a:solidFill>
              <a:latin typeface="+mn-lt"/>
              <a:ea typeface="+mn-ea"/>
              <a:cs typeface="+mn-cs"/>
            </a:rPr>
          </a:br>
          <a:r>
            <a:rPr lang="es-ES" sz="1100">
              <a:solidFill>
                <a:schemeClr val="dk1"/>
              </a:solidFill>
              <a:latin typeface="+mn-lt"/>
              <a:ea typeface="+mn-ea"/>
              <a:cs typeface="+mn-cs"/>
            </a:rPr>
            <a:t/>
          </a:r>
          <a:br>
            <a:rPr lang="es-ES" sz="1100">
              <a:solidFill>
                <a:schemeClr val="dk1"/>
              </a:solidFill>
              <a:latin typeface="+mn-lt"/>
              <a:ea typeface="+mn-ea"/>
              <a:cs typeface="+mn-cs"/>
            </a:rPr>
          </a:br>
          <a:r>
            <a:rPr lang="es-ES" sz="1100">
              <a:solidFill>
                <a:schemeClr val="dk1"/>
              </a:solidFill>
              <a:latin typeface="+mn-lt"/>
              <a:ea typeface="+mn-ea"/>
              <a:cs typeface="+mn-cs"/>
            </a:rPr>
            <a:t>RECORRIDO DE LA EXCURSIÓN:  Directamente se va hacia El Vaticano con nuestro guía, para empezar el recorrido por la Capilla Sixtina. Luego seguiremos hacia la Basílica donde visitaremos su interior, seguiremos por la Plaza San Pedro y tras la visita, el bus recogerá en Via della Conciliazione, para llevar al grupo a los alrededores de la Plaza Spagna y la escalinata Trinidad dei Monti. De allí, siempre a pie, seguiremos hacia la Fontana de Trevi donde visitaremos la famosa fuente, sacar fotos y tirar las 3 monedas. Aquí se dará tiempo para comer algo, unos 30-45 min. dependiendo del tiempo que se disponga hasta llegar aquí.</a:t>
          </a:r>
          <a:br>
            <a:rPr lang="es-ES" sz="1100">
              <a:solidFill>
                <a:schemeClr val="dk1"/>
              </a:solidFill>
              <a:latin typeface="+mn-lt"/>
              <a:ea typeface="+mn-ea"/>
              <a:cs typeface="+mn-cs"/>
            </a:rPr>
          </a:br>
          <a:r>
            <a:rPr lang="es-ES" sz="1100">
              <a:solidFill>
                <a:schemeClr val="dk1"/>
              </a:solidFill>
              <a:latin typeface="+mn-lt"/>
              <a:ea typeface="+mn-ea"/>
              <a:cs typeface="+mn-cs"/>
            </a:rPr>
            <a:t>El guía, según la edad del grupo y el humor del día o el tiempo, pueden ofertar la opción de caminar un poco menos y usar más el bus, pero eso se puede decidir al momento con el mismo grupo...</a:t>
          </a:r>
          <a:br>
            <a:rPr lang="es-ES" sz="1100">
              <a:solidFill>
                <a:schemeClr val="dk1"/>
              </a:solidFill>
              <a:latin typeface="+mn-lt"/>
              <a:ea typeface="+mn-ea"/>
              <a:cs typeface="+mn-cs"/>
            </a:rPr>
          </a:br>
          <a:r>
            <a:rPr lang="es-ES" sz="1100">
              <a:solidFill>
                <a:schemeClr val="dk1"/>
              </a:solidFill>
              <a:latin typeface="+mn-lt"/>
              <a:ea typeface="+mn-ea"/>
              <a:cs typeface="+mn-cs"/>
            </a:rPr>
            <a:t>Tras comer se produce un  desdoble del grupo :  1.-  Esperanza (espesil) y su grupo se van andando hacia el Coliseo y realizan su visita.  2.-  El resto del grupo seguirá a pié hacia el Panteón, luego hacia la Piazza Navona, seguiremos caminando hasta Plaza Venecia, visitando por el exterior el monumento Vittorio Emanuele, Foro romano y Coliseo. En el arco de Constantino (previamente acordado con los guías) nos encontramos todos sobre las 4:15, El bus nos recogerá a las 16.30hs para estar de vuelta al puerto sobre las 18hs. </a:t>
          </a:r>
          <a:br>
            <a:rPr lang="es-ES" sz="1100">
              <a:solidFill>
                <a:schemeClr val="dk1"/>
              </a:solidFill>
              <a:latin typeface="+mn-lt"/>
              <a:ea typeface="+mn-ea"/>
              <a:cs typeface="+mn-cs"/>
            </a:rPr>
          </a:br>
          <a:endParaRPr lang="es-ES" sz="1100">
            <a:solidFill>
              <a:schemeClr val="dk1"/>
            </a:solidFill>
            <a:latin typeface="+mn-lt"/>
            <a:ea typeface="+mn-ea"/>
            <a:cs typeface="+mn-cs"/>
          </a:endParaRPr>
        </a:p>
        <a:p>
          <a:r>
            <a:rPr lang="es-ES" sz="1100">
              <a:solidFill>
                <a:schemeClr val="dk1"/>
              </a:solidFill>
              <a:latin typeface="+mn-lt"/>
              <a:ea typeface="+mn-ea"/>
              <a:cs typeface="+mn-cs"/>
            </a:rPr>
            <a:t>Aparte se pagan las entradas del paquete Capilla Sixtina+Vaticano (20,50€ adulto, 18,50€ niño) y Coliseo (los que tengan menos de 18 y más de 65 gratis, resto 13€), así como los auriculares, que son 1,5€. </a:t>
          </a:r>
          <a:endParaRPr lang="es-E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381000</xdr:colOff>
      <xdr:row>5</xdr:row>
      <xdr:rowOff>9525</xdr:rowOff>
    </xdr:from>
    <xdr:to>
      <xdr:col>10</xdr:col>
      <xdr:colOff>447674</xdr:colOff>
      <xdr:row>31</xdr:row>
      <xdr:rowOff>161925</xdr:rowOff>
    </xdr:to>
    <xdr:sp macro="" textlink="">
      <xdr:nvSpPr>
        <xdr:cNvPr id="2" name="1 CuadroTexto"/>
        <xdr:cNvSpPr txBox="1"/>
      </xdr:nvSpPr>
      <xdr:spPr>
        <a:xfrm>
          <a:off x="4381500" y="1009650"/>
          <a:ext cx="4705349" cy="5105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a:solidFill>
                <a:schemeClr val="dk1"/>
              </a:solidFill>
              <a:latin typeface="+mn-lt"/>
              <a:ea typeface="+mn-ea"/>
              <a:cs typeface="+mn-cs"/>
            </a:rPr>
            <a:t>La visita dura desde las 08:30 hasta 13:00 horas. Como en los desembarcos anteriores salimos por libre y procurando hacerlo de los primeros, para que no perdamos excesivo tiempo. </a:t>
          </a:r>
          <a:br>
            <a:rPr lang="es-ES" sz="1100">
              <a:solidFill>
                <a:schemeClr val="dk1"/>
              </a:solidFill>
              <a:latin typeface="+mn-lt"/>
              <a:ea typeface="+mn-ea"/>
              <a:cs typeface="+mn-cs"/>
            </a:rPr>
          </a:br>
          <a:r>
            <a:rPr lang="es-ES" sz="1100">
              <a:solidFill>
                <a:schemeClr val="dk1"/>
              </a:solidFill>
              <a:latin typeface="+mn-lt"/>
              <a:ea typeface="+mn-ea"/>
              <a:cs typeface="+mn-cs"/>
            </a:rPr>
            <a:t>Una azafata nos espera en la estación marítima y nos acompaña a los autobuses que se encuentran aparcados en el muelle. La guía (habla español)que nos acompañará en Pompeya es la contratada por nosotros, ésta espera en Pompeya, aunque cabe la posibilidad de que el guía esté desde el muelle si este es de Livorno.</a:t>
          </a:r>
          <a:br>
            <a:rPr lang="es-ES" sz="1100">
              <a:solidFill>
                <a:schemeClr val="dk1"/>
              </a:solidFill>
              <a:latin typeface="+mn-lt"/>
              <a:ea typeface="+mn-ea"/>
              <a:cs typeface="+mn-cs"/>
            </a:rPr>
          </a:br>
          <a:r>
            <a:rPr lang="es-ES" sz="1100">
              <a:solidFill>
                <a:schemeClr val="dk1"/>
              </a:solidFill>
              <a:latin typeface="+mn-lt"/>
              <a:ea typeface="+mn-ea"/>
              <a:cs typeface="+mn-cs"/>
            </a:rPr>
            <a:t/>
          </a:r>
          <a:br>
            <a:rPr lang="es-ES" sz="1100">
              <a:solidFill>
                <a:schemeClr val="dk1"/>
              </a:solidFill>
              <a:latin typeface="+mn-lt"/>
              <a:ea typeface="+mn-ea"/>
              <a:cs typeface="+mn-cs"/>
            </a:rPr>
          </a:br>
          <a:r>
            <a:rPr lang="es-ES" sz="1100">
              <a:solidFill>
                <a:schemeClr val="dk1"/>
              </a:solidFill>
              <a:latin typeface="+mn-lt"/>
              <a:ea typeface="+mn-ea"/>
              <a:cs typeface="+mn-cs"/>
            </a:rPr>
            <a:t>RECORRIDO DE LA EXCURSIÓN:  Antigua y rica ciudad, Pompeya es un ejemplo magnífico e histórico de la vida en el siglo LXXIX a.C. La ciudad estaba totalmente cubierta por la lava del volcán Vesubio. Las excavaciones comenzaron en el siglo XVII y han sacado a la luz de los artículos de valor inconmensurable. </a:t>
          </a:r>
          <a:br>
            <a:rPr lang="es-ES" sz="1100">
              <a:solidFill>
                <a:schemeClr val="dk1"/>
              </a:solidFill>
              <a:latin typeface="+mn-lt"/>
              <a:ea typeface="+mn-ea"/>
              <a:cs typeface="+mn-cs"/>
            </a:rPr>
          </a:br>
          <a:r>
            <a:rPr lang="es-ES" sz="1100">
              <a:solidFill>
                <a:schemeClr val="dk1"/>
              </a:solidFill>
              <a:latin typeface="+mn-lt"/>
              <a:ea typeface="+mn-ea"/>
              <a:cs typeface="+mn-cs"/>
            </a:rPr>
            <a:t>Visitaremos las impresionantes ruinas de Pompeya, al pié del imponente monte Vesubio. El recorrido de las excavaciones comienza en Porta Marina, la puerta del centro económico y político de la ciudad.</a:t>
          </a:r>
          <a:br>
            <a:rPr lang="es-ES" sz="1100">
              <a:solidFill>
                <a:schemeClr val="dk1"/>
              </a:solidFill>
              <a:latin typeface="+mn-lt"/>
              <a:ea typeface="+mn-ea"/>
              <a:cs typeface="+mn-cs"/>
            </a:rPr>
          </a:br>
          <a:r>
            <a:rPr lang="es-ES" sz="1100">
              <a:solidFill>
                <a:schemeClr val="dk1"/>
              </a:solidFill>
              <a:latin typeface="+mn-lt"/>
              <a:ea typeface="+mn-ea"/>
              <a:cs typeface="+mn-cs"/>
            </a:rPr>
            <a:t>La guía conducirá los pasajeros para su recorrido a pié y evocará la historia y la experiencia de un día típico en la antigüedad. Podremos admirar las mansiones de lujo y el arte fabuloso de los ricos aristócratas que llegaron a Pompeya para escapar de la crisis en Roma. </a:t>
          </a:r>
          <a:br>
            <a:rPr lang="es-ES" sz="1100">
              <a:solidFill>
                <a:schemeClr val="dk1"/>
              </a:solidFill>
              <a:latin typeface="+mn-lt"/>
              <a:ea typeface="+mn-ea"/>
              <a:cs typeface="+mn-cs"/>
            </a:rPr>
          </a:br>
          <a:r>
            <a:rPr lang="es-ES" sz="1100">
              <a:solidFill>
                <a:schemeClr val="dk1"/>
              </a:solidFill>
              <a:latin typeface="+mn-lt"/>
              <a:ea typeface="+mn-ea"/>
              <a:cs typeface="+mn-cs"/>
            </a:rPr>
            <a:t>Sus casas fueron diseñadas en torno a un jardín interior con pocas ventanas en los exteriores. Visitaremos una de las casas más modestas y también exploraremos los antiguos baños, templos, teatros y los mercados. </a:t>
          </a:r>
          <a:br>
            <a:rPr lang="es-ES" sz="1100">
              <a:solidFill>
                <a:schemeClr val="dk1"/>
              </a:solidFill>
              <a:latin typeface="+mn-lt"/>
              <a:ea typeface="+mn-ea"/>
              <a:cs typeface="+mn-cs"/>
            </a:rPr>
          </a:br>
          <a:r>
            <a:rPr lang="es-ES" sz="1100">
              <a:solidFill>
                <a:schemeClr val="dk1"/>
              </a:solidFill>
              <a:latin typeface="+mn-lt"/>
              <a:ea typeface="+mn-ea"/>
              <a:cs typeface="+mn-cs"/>
            </a:rPr>
            <a:t>Después de la visita a las excavaciones (dura unas 3h) tendremos un rato libre para sacar fotos, comprar recuerdos o realizar cualquier actividad que se quiera. Luego daremos un paseo panorámico (en bus) en Nápoles antes de regresar al muelle alrededor de las 13:30 h. </a:t>
          </a:r>
          <a:endParaRPr lang="es-E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381000</xdr:colOff>
      <xdr:row>5</xdr:row>
      <xdr:rowOff>9525</xdr:rowOff>
    </xdr:from>
    <xdr:to>
      <xdr:col>10</xdr:col>
      <xdr:colOff>447674</xdr:colOff>
      <xdr:row>34</xdr:row>
      <xdr:rowOff>38100</xdr:rowOff>
    </xdr:to>
    <xdr:sp macro="" textlink="">
      <xdr:nvSpPr>
        <xdr:cNvPr id="2" name="1 CuadroTexto"/>
        <xdr:cNvSpPr txBox="1"/>
      </xdr:nvSpPr>
      <xdr:spPr>
        <a:xfrm>
          <a:off x="4381500" y="1009650"/>
          <a:ext cx="4705349" cy="53625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s-ES" sz="1100">
              <a:solidFill>
                <a:schemeClr val="dk1"/>
              </a:solidFill>
              <a:latin typeface="+mn-lt"/>
              <a:ea typeface="+mn-ea"/>
              <a:cs typeface="+mn-cs"/>
            </a:rPr>
            <a:t>La visita dura desde las 12.30hs hasta las 17.30hs. Da tiempo a comer algo antes de bajar o como en las anteriores, prepararse unos bocatas en el desayuno.  </a:t>
          </a:r>
          <a:br>
            <a:rPr lang="es-ES" sz="1100">
              <a:solidFill>
                <a:schemeClr val="dk1"/>
              </a:solidFill>
              <a:latin typeface="+mn-lt"/>
              <a:ea typeface="+mn-ea"/>
              <a:cs typeface="+mn-cs"/>
            </a:rPr>
          </a:br>
          <a:r>
            <a:rPr lang="es-ES" sz="1100">
              <a:solidFill>
                <a:schemeClr val="dk1"/>
              </a:solidFill>
              <a:latin typeface="+mn-lt"/>
              <a:ea typeface="+mn-ea"/>
              <a:cs typeface="+mn-cs"/>
            </a:rPr>
            <a:t>Salimos por libre y una azafata nos espera en la estación marítima y nos acompaña, hay que pasar inmigración, luego la parada de los taxis, y seguir caminando a la derecha, hasta ver los autobuses, que están más o menos a 200 o 300 metros de la parada de taxis.</a:t>
          </a:r>
          <a:br>
            <a:rPr lang="es-ES" sz="1100">
              <a:solidFill>
                <a:schemeClr val="dk1"/>
              </a:solidFill>
              <a:latin typeface="+mn-lt"/>
              <a:ea typeface="+mn-ea"/>
              <a:cs typeface="+mn-cs"/>
            </a:rPr>
          </a:br>
          <a:r>
            <a:rPr lang="es-ES" sz="1100">
              <a:solidFill>
                <a:schemeClr val="dk1"/>
              </a:solidFill>
              <a:latin typeface="+mn-lt"/>
              <a:ea typeface="+mn-ea"/>
              <a:cs typeface="+mn-cs"/>
            </a:rPr>
            <a:t>Un guía en español nos acompañaré durante toda la excursión.</a:t>
          </a:r>
          <a:br>
            <a:rPr lang="es-ES" sz="1100">
              <a:solidFill>
                <a:schemeClr val="dk1"/>
              </a:solidFill>
              <a:latin typeface="+mn-lt"/>
              <a:ea typeface="+mn-ea"/>
              <a:cs typeface="+mn-cs"/>
            </a:rPr>
          </a:br>
          <a:r>
            <a:rPr lang="es-ES" sz="1100">
              <a:solidFill>
                <a:schemeClr val="dk1"/>
              </a:solidFill>
              <a:latin typeface="+mn-lt"/>
              <a:ea typeface="+mn-ea"/>
              <a:cs typeface="+mn-cs"/>
            </a:rPr>
            <a:t/>
          </a:r>
          <a:br>
            <a:rPr lang="es-ES" sz="1100">
              <a:solidFill>
                <a:schemeClr val="dk1"/>
              </a:solidFill>
              <a:latin typeface="+mn-lt"/>
              <a:ea typeface="+mn-ea"/>
              <a:cs typeface="+mn-cs"/>
            </a:rPr>
          </a:br>
          <a:r>
            <a:rPr lang="es-ES" sz="1100">
              <a:solidFill>
                <a:schemeClr val="dk1"/>
              </a:solidFill>
              <a:latin typeface="+mn-lt"/>
              <a:ea typeface="+mn-ea"/>
              <a:cs typeface="+mn-cs"/>
            </a:rPr>
            <a:t>RECORRIDO DE LA EXCURSIÓN : Salida desde el puerto de La Goulette en dirección de La Medina, centro de la ciudad de Túnez.</a:t>
          </a:r>
          <a:br>
            <a:rPr lang="es-ES" sz="1100">
              <a:solidFill>
                <a:schemeClr val="dk1"/>
              </a:solidFill>
              <a:latin typeface="+mn-lt"/>
              <a:ea typeface="+mn-ea"/>
              <a:cs typeface="+mn-cs"/>
            </a:rPr>
          </a:br>
          <a:r>
            <a:rPr lang="es-ES" sz="1100">
              <a:solidFill>
                <a:schemeClr val="dk1"/>
              </a:solidFill>
              <a:latin typeface="+mn-lt"/>
              <a:ea typeface="+mn-ea"/>
              <a:cs typeface="+mn-cs"/>
            </a:rPr>
            <a:t>La Medina de Túnez fue declarada patrimonio de la Humanidad por la UNESCO en 1979 y es un grupo de callejuelas y pasadizos cubiertos, llenos de densos colores, bulliciosos y activos centros de comercio y trueque, un sinfín de productos en oferta que van desde la marroquinería hasta el utensilio de plástico, desde la mejor filigrana hasta la hojalata, del gran bazar de souvenirs para el turista hasta el minúsculo taller de artesano (cuidado con lo que se compra, regatear es obligado).</a:t>
          </a:r>
          <a:br>
            <a:rPr lang="es-ES" sz="1100">
              <a:solidFill>
                <a:schemeClr val="dk1"/>
              </a:solidFill>
              <a:latin typeface="+mn-lt"/>
              <a:ea typeface="+mn-ea"/>
              <a:cs typeface="+mn-cs"/>
            </a:rPr>
          </a:br>
          <a:r>
            <a:rPr lang="es-ES" sz="1100">
              <a:solidFill>
                <a:schemeClr val="dk1"/>
              </a:solidFill>
              <a:latin typeface="+mn-lt"/>
              <a:ea typeface="+mn-ea"/>
              <a:cs typeface="+mn-cs"/>
            </a:rPr>
            <a:t>Luego nos dirigimos  hacía la Panorámica de Cartago, importante ciudad de la Antigüedad, fundada por los fenicios procedentes de Tiro. Visitaremos las ruinas por fuera. Cartago, fue durante muchos siglos el gran rival de Roma, donde las ciudades rivalizaban en el control del Mediterráneo. </a:t>
          </a:r>
          <a:br>
            <a:rPr lang="es-ES" sz="1100">
              <a:solidFill>
                <a:schemeClr val="dk1"/>
              </a:solidFill>
              <a:latin typeface="+mn-lt"/>
              <a:ea typeface="+mn-ea"/>
              <a:cs typeface="+mn-cs"/>
            </a:rPr>
          </a:br>
          <a:r>
            <a:rPr lang="es-ES" sz="1100">
              <a:solidFill>
                <a:schemeClr val="dk1"/>
              </a:solidFill>
              <a:latin typeface="+mn-lt"/>
              <a:ea typeface="+mn-ea"/>
              <a:cs typeface="+mn-cs"/>
            </a:rPr>
            <a:t>Realmente no existe una ciudad ya que la gente de las zonas se ha ido llevando las columnas de los monumentos, los capiteles, las piedras para la construcción y decoración de sus propias casa.   </a:t>
          </a:r>
          <a:br>
            <a:rPr lang="es-ES" sz="1100">
              <a:solidFill>
                <a:schemeClr val="dk1"/>
              </a:solidFill>
              <a:latin typeface="+mn-lt"/>
              <a:ea typeface="+mn-ea"/>
              <a:cs typeface="+mn-cs"/>
            </a:rPr>
          </a:br>
          <a:r>
            <a:rPr lang="es-ES" sz="1100">
              <a:solidFill>
                <a:schemeClr val="dk1"/>
              </a:solidFill>
              <a:latin typeface="+mn-lt"/>
              <a:ea typeface="+mn-ea"/>
              <a:cs typeface="+mn-cs"/>
            </a:rPr>
            <a:t>Nuestro guía nos llevará en Sidi Bou Said, pueblo de artistas y pintores. En la calle principal nos encontraremos con un hervidero de turistas paseando en busca de pipas de agua, jaulas, espadas, marionetas, cerámica y un sinfín de souvenirs que nos ofrecerán en las cientos de tiendas y puestos que encontraremos a ambos lados de las calles.</a:t>
          </a:r>
          <a:br>
            <a:rPr lang="es-ES" sz="1100">
              <a:solidFill>
                <a:schemeClr val="dk1"/>
              </a:solidFill>
              <a:latin typeface="+mn-lt"/>
              <a:ea typeface="+mn-ea"/>
              <a:cs typeface="+mn-cs"/>
            </a:rPr>
          </a:br>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B2:G29"/>
  <sheetViews>
    <sheetView workbookViewId="0">
      <selection activeCell="A3" sqref="A3"/>
    </sheetView>
  </sheetViews>
  <sheetFormatPr baseColWidth="10" defaultRowHeight="15"/>
  <cols>
    <col min="2" max="2" width="17.42578125" customWidth="1"/>
    <col min="3" max="3" width="11.42578125" style="1"/>
    <col min="4" max="4" width="17.5703125" style="1" customWidth="1"/>
  </cols>
  <sheetData>
    <row r="2" spans="2:7">
      <c r="E2" s="1" t="s">
        <v>1</v>
      </c>
      <c r="F2" s="1" t="s">
        <v>28</v>
      </c>
      <c r="G2" t="s">
        <v>27</v>
      </c>
    </row>
    <row r="3" spans="2:7">
      <c r="E3" s="1">
        <v>57</v>
      </c>
      <c r="F3" s="3">
        <v>1000</v>
      </c>
      <c r="G3" s="2">
        <f>F3/E3</f>
        <v>17.543859649122808</v>
      </c>
    </row>
    <row r="6" spans="2:7">
      <c r="B6" t="s">
        <v>2</v>
      </c>
      <c r="C6" s="1" t="s">
        <v>0</v>
      </c>
      <c r="D6" s="1" t="s">
        <v>26</v>
      </c>
    </row>
    <row r="7" spans="2:7">
      <c r="B7" t="s">
        <v>3</v>
      </c>
      <c r="C7" s="1">
        <v>4</v>
      </c>
    </row>
    <row r="8" spans="2:7">
      <c r="B8" t="s">
        <v>5</v>
      </c>
      <c r="C8" s="1">
        <v>16</v>
      </c>
    </row>
    <row r="9" spans="2:7">
      <c r="B9" t="s">
        <v>4</v>
      </c>
      <c r="C9" s="1">
        <v>5</v>
      </c>
    </row>
    <row r="10" spans="2:7">
      <c r="B10" t="s">
        <v>6</v>
      </c>
      <c r="C10" s="1">
        <v>17</v>
      </c>
    </row>
    <row r="11" spans="2:7">
      <c r="B11" t="s">
        <v>7</v>
      </c>
      <c r="C11" s="1">
        <v>5</v>
      </c>
    </row>
    <row r="12" spans="2:7">
      <c r="B12" t="s">
        <v>8</v>
      </c>
      <c r="C12" s="1">
        <v>2</v>
      </c>
    </row>
    <row r="13" spans="2:7">
      <c r="B13" t="s">
        <v>9</v>
      </c>
      <c r="C13" s="1">
        <v>4</v>
      </c>
    </row>
    <row r="14" spans="2:7">
      <c r="B14" t="s">
        <v>10</v>
      </c>
      <c r="C14" s="1">
        <v>2</v>
      </c>
    </row>
    <row r="15" spans="2:7">
      <c r="B15" t="s">
        <v>11</v>
      </c>
      <c r="C15" s="1">
        <v>4</v>
      </c>
    </row>
    <row r="16" spans="2:7">
      <c r="B16" t="s">
        <v>12</v>
      </c>
      <c r="C16" s="1">
        <v>4</v>
      </c>
    </row>
    <row r="17" spans="2:3">
      <c r="B17" t="s">
        <v>13</v>
      </c>
      <c r="C17" s="1">
        <v>11</v>
      </c>
    </row>
    <row r="18" spans="2:3">
      <c r="B18" t="s">
        <v>25</v>
      </c>
      <c r="C18" s="1">
        <v>4</v>
      </c>
    </row>
    <row r="19" spans="2:3">
      <c r="B19" t="s">
        <v>14</v>
      </c>
      <c r="C19" s="1">
        <v>4</v>
      </c>
    </row>
    <row r="20" spans="2:3">
      <c r="B20" t="s">
        <v>15</v>
      </c>
      <c r="C20" s="1">
        <v>4</v>
      </c>
    </row>
    <row r="21" spans="2:3">
      <c r="B21" t="s">
        <v>16</v>
      </c>
      <c r="C21" s="1">
        <v>4</v>
      </c>
    </row>
    <row r="22" spans="2:3">
      <c r="B22" t="s">
        <v>17</v>
      </c>
      <c r="C22" s="1">
        <v>7</v>
      </c>
    </row>
    <row r="23" spans="2:3">
      <c r="B23" t="s">
        <v>18</v>
      </c>
      <c r="C23" s="1">
        <v>4</v>
      </c>
    </row>
    <row r="24" spans="2:3">
      <c r="B24" t="s">
        <v>19</v>
      </c>
      <c r="C24" s="1">
        <v>5</v>
      </c>
    </row>
    <row r="25" spans="2:3">
      <c r="B25" t="s">
        <v>20</v>
      </c>
      <c r="C25" s="1">
        <v>4</v>
      </c>
    </row>
    <row r="26" spans="2:3">
      <c r="B26" t="s">
        <v>21</v>
      </c>
      <c r="C26" s="1">
        <v>4</v>
      </c>
    </row>
    <row r="27" spans="2:3">
      <c r="B27" t="s">
        <v>22</v>
      </c>
      <c r="C27" s="1">
        <v>2</v>
      </c>
    </row>
    <row r="28" spans="2:3">
      <c r="B28" t="s">
        <v>23</v>
      </c>
      <c r="C28" s="1">
        <v>5</v>
      </c>
    </row>
    <row r="29" spans="2:3">
      <c r="B29" t="s">
        <v>24</v>
      </c>
      <c r="C29" s="1">
        <v>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B2:G33"/>
  <sheetViews>
    <sheetView workbookViewId="0">
      <selection activeCell="B33" sqref="B33"/>
    </sheetView>
  </sheetViews>
  <sheetFormatPr baseColWidth="10" defaultRowHeight="15"/>
  <cols>
    <col min="2" max="2" width="19.5703125" customWidth="1"/>
    <col min="3" max="3" width="11.42578125" style="1"/>
    <col min="4" max="4" width="17.5703125" style="1" customWidth="1"/>
    <col min="7" max="7" width="12.42578125" customWidth="1"/>
  </cols>
  <sheetData>
    <row r="2" spans="2:7">
      <c r="E2" s="9" t="s">
        <v>1</v>
      </c>
      <c r="F2" s="9" t="s">
        <v>28</v>
      </c>
      <c r="G2" s="9" t="s">
        <v>27</v>
      </c>
    </row>
    <row r="3" spans="2:7">
      <c r="E3" s="10">
        <v>57</v>
      </c>
      <c r="F3" s="11">
        <v>1000</v>
      </c>
      <c r="G3" s="11">
        <f>F3/E3</f>
        <v>17.543859649122808</v>
      </c>
    </row>
    <row r="4" spans="2:7" ht="18.75">
      <c r="B4" s="13" t="s">
        <v>30</v>
      </c>
    </row>
    <row r="6" spans="2:7">
      <c r="B6" s="8" t="s">
        <v>32</v>
      </c>
      <c r="C6" s="7" t="s">
        <v>0</v>
      </c>
      <c r="D6" s="7" t="s">
        <v>26</v>
      </c>
    </row>
    <row r="7" spans="2:7">
      <c r="B7" s="5" t="s">
        <v>3</v>
      </c>
      <c r="C7" s="4">
        <v>4</v>
      </c>
      <c r="D7" s="6">
        <f>G$3*C7</f>
        <v>70.175438596491233</v>
      </c>
    </row>
    <row r="8" spans="2:7">
      <c r="B8" s="5" t="s">
        <v>4</v>
      </c>
      <c r="C8" s="4">
        <v>5</v>
      </c>
      <c r="D8" s="6">
        <f t="shared" ref="D8:D17" si="0">G$3*C8</f>
        <v>87.719298245614041</v>
      </c>
    </row>
    <row r="9" spans="2:7">
      <c r="B9" s="5" t="s">
        <v>6</v>
      </c>
      <c r="C9" s="4">
        <v>17</v>
      </c>
      <c r="D9" s="6">
        <f t="shared" si="0"/>
        <v>298.24561403508773</v>
      </c>
    </row>
    <row r="10" spans="2:7">
      <c r="B10" s="5" t="s">
        <v>8</v>
      </c>
      <c r="C10" s="4">
        <v>2</v>
      </c>
      <c r="D10" s="6">
        <f t="shared" si="0"/>
        <v>35.087719298245617</v>
      </c>
    </row>
    <row r="11" spans="2:7">
      <c r="B11" s="5" t="s">
        <v>10</v>
      </c>
      <c r="C11" s="4">
        <v>2</v>
      </c>
      <c r="D11" s="6">
        <f t="shared" si="0"/>
        <v>35.087719298245617</v>
      </c>
    </row>
    <row r="12" spans="2:7">
      <c r="B12" s="5" t="s">
        <v>11</v>
      </c>
      <c r="C12" s="4">
        <v>4</v>
      </c>
      <c r="D12" s="6">
        <f t="shared" si="0"/>
        <v>70.175438596491233</v>
      </c>
    </row>
    <row r="13" spans="2:7">
      <c r="B13" s="5" t="s">
        <v>12</v>
      </c>
      <c r="C13" s="4">
        <v>4</v>
      </c>
      <c r="D13" s="6">
        <f t="shared" si="0"/>
        <v>70.175438596491233</v>
      </c>
    </row>
    <row r="14" spans="2:7">
      <c r="B14" s="5" t="s">
        <v>14</v>
      </c>
      <c r="C14" s="4">
        <v>4</v>
      </c>
      <c r="D14" s="6">
        <f t="shared" si="0"/>
        <v>70.175438596491233</v>
      </c>
    </row>
    <row r="15" spans="2:7">
      <c r="B15" s="5" t="s">
        <v>15</v>
      </c>
      <c r="C15" s="4">
        <v>4</v>
      </c>
      <c r="D15" s="6">
        <f t="shared" si="0"/>
        <v>70.175438596491233</v>
      </c>
    </row>
    <row r="16" spans="2:7">
      <c r="B16" s="5" t="s">
        <v>17</v>
      </c>
      <c r="C16" s="4">
        <v>7</v>
      </c>
      <c r="D16" s="6">
        <f t="shared" si="0"/>
        <v>122.80701754385966</v>
      </c>
    </row>
    <row r="17" spans="2:4">
      <c r="B17" s="5" t="s">
        <v>18</v>
      </c>
      <c r="C17" s="4">
        <v>4</v>
      </c>
      <c r="D17" s="6">
        <f t="shared" si="0"/>
        <v>70.175438596491233</v>
      </c>
    </row>
    <row r="18" spans="2:4">
      <c r="B18" s="12" t="s">
        <v>29</v>
      </c>
      <c r="C18" s="7">
        <f>SUM(C7:C17)</f>
        <v>57</v>
      </c>
      <c r="D18" s="14">
        <f>SUM(D7:D17)</f>
        <v>999.99999999999977</v>
      </c>
    </row>
    <row r="21" spans="2:4">
      <c r="B21" s="8" t="s">
        <v>33</v>
      </c>
      <c r="C21" s="7" t="s">
        <v>0</v>
      </c>
      <c r="D21" s="7" t="s">
        <v>26</v>
      </c>
    </row>
    <row r="22" spans="2:4">
      <c r="B22" s="5" t="s">
        <v>20</v>
      </c>
      <c r="C22" s="4">
        <v>4</v>
      </c>
      <c r="D22" s="6"/>
    </row>
    <row r="23" spans="2:4">
      <c r="B23" s="5" t="s">
        <v>24</v>
      </c>
      <c r="C23" s="4">
        <v>2</v>
      </c>
      <c r="D23" s="6"/>
    </row>
    <row r="24" spans="2:4">
      <c r="B24" s="5"/>
      <c r="C24" s="4"/>
      <c r="D24" s="6"/>
    </row>
    <row r="25" spans="2:4">
      <c r="B25" s="5"/>
      <c r="C25" s="4"/>
      <c r="D25" s="6"/>
    </row>
    <row r="26" spans="2:4">
      <c r="B26" s="5"/>
      <c r="C26" s="4"/>
      <c r="D26" s="6"/>
    </row>
    <row r="27" spans="2:4">
      <c r="B27" s="5"/>
      <c r="C27" s="4"/>
      <c r="D27" s="6"/>
    </row>
    <row r="28" spans="2:4">
      <c r="B28" s="5"/>
      <c r="C28" s="4"/>
      <c r="D28" s="6"/>
    </row>
    <row r="29" spans="2:4">
      <c r="B29" s="5"/>
      <c r="C29" s="4"/>
      <c r="D29" s="6"/>
    </row>
    <row r="30" spans="2:4">
      <c r="B30" s="5"/>
      <c r="C30" s="4"/>
      <c r="D30" s="6"/>
    </row>
    <row r="31" spans="2:4">
      <c r="B31" s="5"/>
      <c r="C31" s="4"/>
      <c r="D31" s="6"/>
    </row>
    <row r="32" spans="2:4">
      <c r="B32" s="5"/>
      <c r="C32" s="4"/>
      <c r="D32" s="6"/>
    </row>
    <row r="33" spans="2:4">
      <c r="B33" s="12" t="s">
        <v>29</v>
      </c>
      <c r="C33" s="7">
        <f>SUM(C22:C32)</f>
        <v>6</v>
      </c>
      <c r="D33" s="14">
        <f>SUM(D22:D32)</f>
        <v>0</v>
      </c>
    </row>
  </sheetData>
  <pageMargins left="0.70866141732283472" right="0.70866141732283472" top="0.74803149606299213" bottom="0.7480314960629921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dimension ref="B2:G18"/>
  <sheetViews>
    <sheetView tabSelected="1" workbookViewId="0">
      <selection activeCell="E4" sqref="E4"/>
    </sheetView>
  </sheetViews>
  <sheetFormatPr baseColWidth="10" defaultRowHeight="15"/>
  <cols>
    <col min="2" max="2" width="19.5703125" customWidth="1"/>
    <col min="3" max="3" width="11.42578125" style="1"/>
    <col min="4" max="4" width="17.5703125" style="1" customWidth="1"/>
    <col min="7" max="7" width="12.42578125" customWidth="1"/>
  </cols>
  <sheetData>
    <row r="2" spans="2:7">
      <c r="E2" s="9" t="s">
        <v>1</v>
      </c>
      <c r="F2" s="9" t="s">
        <v>28</v>
      </c>
      <c r="G2" s="9" t="s">
        <v>27</v>
      </c>
    </row>
    <row r="3" spans="2:7">
      <c r="E3" s="10"/>
      <c r="F3" s="11"/>
      <c r="G3" s="11"/>
    </row>
    <row r="4" spans="2:7" ht="18.75">
      <c r="B4" s="13" t="s">
        <v>30</v>
      </c>
    </row>
    <row r="6" spans="2:7">
      <c r="B6" s="8" t="s">
        <v>2</v>
      </c>
      <c r="C6" s="7" t="s">
        <v>0</v>
      </c>
      <c r="D6" s="7" t="s">
        <v>26</v>
      </c>
    </row>
    <row r="7" spans="2:7">
      <c r="B7" s="5" t="s">
        <v>5</v>
      </c>
      <c r="C7" s="4">
        <v>10</v>
      </c>
      <c r="D7" s="6"/>
    </row>
    <row r="8" spans="2:7">
      <c r="B8" s="5" t="s">
        <v>19</v>
      </c>
      <c r="C8" s="4">
        <v>5</v>
      </c>
      <c r="D8" s="6"/>
    </row>
    <row r="9" spans="2:7">
      <c r="B9" s="5" t="s">
        <v>22</v>
      </c>
      <c r="C9" s="4">
        <v>2</v>
      </c>
      <c r="D9" s="6"/>
    </row>
    <row r="10" spans="2:7">
      <c r="B10" s="5" t="s">
        <v>45</v>
      </c>
      <c r="C10" s="4">
        <v>4</v>
      </c>
      <c r="D10" s="6"/>
    </row>
    <row r="11" spans="2:7">
      <c r="B11" s="5"/>
      <c r="C11" s="4"/>
      <c r="D11" s="6"/>
    </row>
    <row r="12" spans="2:7">
      <c r="B12" s="5"/>
      <c r="C12" s="4"/>
      <c r="D12" s="6"/>
    </row>
    <row r="13" spans="2:7">
      <c r="B13" s="5"/>
      <c r="C13" s="4"/>
      <c r="D13" s="6"/>
    </row>
    <row r="14" spans="2:7">
      <c r="B14" s="5"/>
      <c r="C14" s="4"/>
      <c r="D14" s="6"/>
    </row>
    <row r="15" spans="2:7">
      <c r="B15" s="5"/>
      <c r="C15" s="4"/>
      <c r="D15" s="6"/>
    </row>
    <row r="16" spans="2:7">
      <c r="B16" s="5"/>
      <c r="C16" s="4"/>
      <c r="D16" s="6"/>
    </row>
    <row r="17" spans="2:4">
      <c r="B17" s="5"/>
      <c r="C17" s="4"/>
      <c r="D17" s="6"/>
    </row>
    <row r="18" spans="2:4">
      <c r="B18" s="12" t="s">
        <v>29</v>
      </c>
      <c r="C18" s="7">
        <f>SUM(C7:C17)</f>
        <v>21</v>
      </c>
      <c r="D18" s="7">
        <f>SUM(D7:D17)</f>
        <v>0</v>
      </c>
    </row>
  </sheetData>
  <pageMargins left="0.70866141732283472" right="0.70866141732283472" top="0.74803149606299213" bottom="0.74803149606299213" header="0.31496062992125984" footer="0.31496062992125984"/>
  <pageSetup paperSize="9" orientation="landscape"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B1:K44"/>
  <sheetViews>
    <sheetView topLeftCell="A21" workbookViewId="0">
      <selection activeCell="C38" sqref="C38"/>
    </sheetView>
  </sheetViews>
  <sheetFormatPr baseColWidth="10" defaultRowHeight="15"/>
  <cols>
    <col min="2" max="2" width="19.5703125" customWidth="1"/>
    <col min="3" max="3" width="11.42578125" style="1"/>
    <col min="4" max="4" width="17.5703125" style="1" customWidth="1"/>
    <col min="7" max="7" width="12.42578125" customWidth="1"/>
  </cols>
  <sheetData>
    <row r="1" spans="2:11">
      <c r="E1" t="s">
        <v>38</v>
      </c>
      <c r="I1" t="s">
        <v>39</v>
      </c>
    </row>
    <row r="2" spans="2:11">
      <c r="E2" s="9" t="s">
        <v>1</v>
      </c>
      <c r="F2" s="9" t="s">
        <v>28</v>
      </c>
      <c r="G2" s="9" t="s">
        <v>27</v>
      </c>
      <c r="I2" s="9" t="s">
        <v>1</v>
      </c>
      <c r="J2" s="9" t="s">
        <v>28</v>
      </c>
      <c r="K2" s="9" t="s">
        <v>27</v>
      </c>
    </row>
    <row r="3" spans="2:11">
      <c r="E3" s="10">
        <f>C14</f>
        <v>53</v>
      </c>
      <c r="F3" s="11">
        <v>1190</v>
      </c>
      <c r="G3" s="11">
        <f>F3/E3</f>
        <v>22.452830188679247</v>
      </c>
      <c r="I3" s="10">
        <f>C29</f>
        <v>52</v>
      </c>
      <c r="J3" s="11">
        <v>1190</v>
      </c>
      <c r="K3" s="11">
        <f>J3/I3</f>
        <v>22.884615384615383</v>
      </c>
    </row>
    <row r="4" spans="2:11" ht="18.75">
      <c r="B4" s="13" t="s">
        <v>31</v>
      </c>
    </row>
    <row r="6" spans="2:11">
      <c r="B6" s="8" t="s">
        <v>32</v>
      </c>
      <c r="C6" s="7" t="s">
        <v>0</v>
      </c>
      <c r="D6" s="7" t="s">
        <v>26</v>
      </c>
    </row>
    <row r="7" spans="2:11">
      <c r="B7" s="5" t="s">
        <v>3</v>
      </c>
      <c r="C7" s="4">
        <v>4</v>
      </c>
      <c r="D7" s="6">
        <f t="shared" ref="D7:D13" si="0">G$3*C7</f>
        <v>89.811320754716988</v>
      </c>
    </row>
    <row r="8" spans="2:11">
      <c r="B8" s="5" t="s">
        <v>5</v>
      </c>
      <c r="C8" s="4">
        <v>16</v>
      </c>
      <c r="D8" s="6">
        <f t="shared" si="0"/>
        <v>359.24528301886795</v>
      </c>
    </row>
    <row r="9" spans="2:11">
      <c r="B9" s="5" t="s">
        <v>4</v>
      </c>
      <c r="C9" s="4">
        <v>5</v>
      </c>
      <c r="D9" s="6">
        <f t="shared" si="0"/>
        <v>112.26415094339623</v>
      </c>
    </row>
    <row r="10" spans="2:11">
      <c r="B10" s="5" t="s">
        <v>6</v>
      </c>
      <c r="C10" s="4">
        <v>17</v>
      </c>
      <c r="D10" s="6">
        <f t="shared" si="0"/>
        <v>381.69811320754718</v>
      </c>
    </row>
    <row r="11" spans="2:11">
      <c r="B11" s="5" t="s">
        <v>7</v>
      </c>
      <c r="C11" s="4">
        <v>5</v>
      </c>
      <c r="D11" s="6">
        <f t="shared" si="0"/>
        <v>112.26415094339623</v>
      </c>
    </row>
    <row r="12" spans="2:11">
      <c r="B12" s="5" t="s">
        <v>8</v>
      </c>
      <c r="C12" s="4">
        <v>2</v>
      </c>
      <c r="D12" s="6">
        <f t="shared" si="0"/>
        <v>44.905660377358494</v>
      </c>
    </row>
    <row r="13" spans="2:11">
      <c r="B13" s="5" t="s">
        <v>9</v>
      </c>
      <c r="C13" s="4">
        <v>4</v>
      </c>
      <c r="D13" s="6">
        <f t="shared" si="0"/>
        <v>89.811320754716988</v>
      </c>
    </row>
    <row r="14" spans="2:11">
      <c r="B14" s="12" t="s">
        <v>29</v>
      </c>
      <c r="C14" s="7">
        <f>SUM(C7:C13)</f>
        <v>53</v>
      </c>
      <c r="D14" s="14">
        <f>SUM(D7:D13)</f>
        <v>1190</v>
      </c>
    </row>
    <row r="17" spans="2:4">
      <c r="B17" s="8" t="s">
        <v>33</v>
      </c>
      <c r="C17" s="7" t="s">
        <v>0</v>
      </c>
      <c r="D17" s="7" t="s">
        <v>26</v>
      </c>
    </row>
    <row r="18" spans="2:4">
      <c r="B18" s="5" t="s">
        <v>10</v>
      </c>
      <c r="C18" s="4">
        <v>2</v>
      </c>
      <c r="D18" s="6">
        <f>K$3*C18</f>
        <v>45.769230769230766</v>
      </c>
    </row>
    <row r="19" spans="2:4">
      <c r="B19" s="5" t="s">
        <v>11</v>
      </c>
      <c r="C19" s="4">
        <v>4</v>
      </c>
      <c r="D19" s="6">
        <f t="shared" ref="D19:D28" si="1">K$3*C19</f>
        <v>91.538461538461533</v>
      </c>
    </row>
    <row r="20" spans="2:4">
      <c r="B20" s="5" t="s">
        <v>12</v>
      </c>
      <c r="C20" s="4">
        <v>4</v>
      </c>
      <c r="D20" s="6">
        <f t="shared" si="1"/>
        <v>91.538461538461533</v>
      </c>
    </row>
    <row r="21" spans="2:4">
      <c r="B21" s="5" t="s">
        <v>13</v>
      </c>
      <c r="C21" s="4">
        <v>11</v>
      </c>
      <c r="D21" s="6">
        <f t="shared" si="1"/>
        <v>251.73076923076923</v>
      </c>
    </row>
    <row r="22" spans="2:4">
      <c r="B22" s="5" t="s">
        <v>25</v>
      </c>
      <c r="C22" s="4">
        <v>4</v>
      </c>
      <c r="D22" s="6">
        <f t="shared" si="1"/>
        <v>91.538461538461533</v>
      </c>
    </row>
    <row r="23" spans="2:4">
      <c r="B23" s="5" t="s">
        <v>14</v>
      </c>
      <c r="C23" s="4">
        <v>4</v>
      </c>
      <c r="D23" s="6">
        <f t="shared" si="1"/>
        <v>91.538461538461533</v>
      </c>
    </row>
    <row r="24" spans="2:4">
      <c r="B24" s="5" t="s">
        <v>34</v>
      </c>
      <c r="C24" s="4">
        <v>4</v>
      </c>
      <c r="D24" s="6">
        <f t="shared" si="1"/>
        <v>91.538461538461533</v>
      </c>
    </row>
    <row r="25" spans="2:4">
      <c r="B25" s="5" t="s">
        <v>16</v>
      </c>
      <c r="C25" s="4">
        <v>4</v>
      </c>
      <c r="D25" s="6">
        <f t="shared" si="1"/>
        <v>91.538461538461533</v>
      </c>
    </row>
    <row r="26" spans="2:4">
      <c r="B26" s="5" t="s">
        <v>17</v>
      </c>
      <c r="C26" s="4">
        <v>7</v>
      </c>
      <c r="D26" s="6">
        <f t="shared" si="1"/>
        <v>160.19230769230768</v>
      </c>
    </row>
    <row r="27" spans="2:4">
      <c r="B27" s="5" t="s">
        <v>35</v>
      </c>
      <c r="C27" s="4">
        <v>4</v>
      </c>
      <c r="D27" s="6">
        <f t="shared" si="1"/>
        <v>91.538461538461533</v>
      </c>
    </row>
    <row r="28" spans="2:4">
      <c r="B28" s="5" t="s">
        <v>21</v>
      </c>
      <c r="C28" s="4">
        <v>4</v>
      </c>
      <c r="D28" s="6">
        <f t="shared" si="1"/>
        <v>91.538461538461533</v>
      </c>
    </row>
    <row r="29" spans="2:4">
      <c r="B29" s="12" t="s">
        <v>29</v>
      </c>
      <c r="C29" s="7">
        <f>SUM(C18:C28)</f>
        <v>52</v>
      </c>
      <c r="D29" s="14">
        <f>SUM(D18:D28)</f>
        <v>1189.9999999999998</v>
      </c>
    </row>
    <row r="32" spans="2:4">
      <c r="B32" s="8" t="s">
        <v>43</v>
      </c>
      <c r="C32" s="7" t="s">
        <v>0</v>
      </c>
      <c r="D32" s="7" t="s">
        <v>26</v>
      </c>
    </row>
    <row r="33" spans="2:4">
      <c r="B33" s="5" t="s">
        <v>22</v>
      </c>
      <c r="C33" s="4">
        <v>2</v>
      </c>
      <c r="D33" s="6"/>
    </row>
    <row r="34" spans="2:4">
      <c r="B34" s="5" t="s">
        <v>23</v>
      </c>
      <c r="C34" s="4">
        <v>5</v>
      </c>
      <c r="D34" s="6"/>
    </row>
    <row r="35" spans="2:4">
      <c r="B35" s="5" t="s">
        <v>24</v>
      </c>
      <c r="C35" s="4">
        <v>2</v>
      </c>
      <c r="D35" s="6"/>
    </row>
    <row r="36" spans="2:4">
      <c r="B36" s="5" t="s">
        <v>44</v>
      </c>
      <c r="C36" s="4">
        <v>4</v>
      </c>
      <c r="D36" s="6"/>
    </row>
    <row r="37" spans="2:4">
      <c r="B37" s="5" t="s">
        <v>46</v>
      </c>
      <c r="C37" s="4">
        <v>4</v>
      </c>
      <c r="D37" s="6"/>
    </row>
    <row r="38" spans="2:4">
      <c r="B38" s="5"/>
      <c r="C38" s="4"/>
      <c r="D38" s="6"/>
    </row>
    <row r="39" spans="2:4">
      <c r="B39" s="5"/>
      <c r="C39" s="4"/>
      <c r="D39" s="6"/>
    </row>
    <row r="40" spans="2:4">
      <c r="B40" s="5"/>
      <c r="C40" s="4"/>
      <c r="D40" s="6"/>
    </row>
    <row r="41" spans="2:4">
      <c r="B41" s="5"/>
      <c r="C41" s="4"/>
      <c r="D41" s="6"/>
    </row>
    <row r="42" spans="2:4">
      <c r="B42" s="5"/>
      <c r="C42" s="4"/>
      <c r="D42" s="6"/>
    </row>
    <row r="43" spans="2:4">
      <c r="B43" s="5"/>
      <c r="C43" s="4"/>
      <c r="D43" s="6"/>
    </row>
    <row r="44" spans="2:4">
      <c r="B44" s="12" t="s">
        <v>29</v>
      </c>
      <c r="C44" s="7">
        <f>SUM(C33:C43)</f>
        <v>17</v>
      </c>
      <c r="D44" s="14">
        <f>SUM(D33:D43)</f>
        <v>0</v>
      </c>
    </row>
  </sheetData>
  <pageMargins left="0.70866141732283472" right="0.70866141732283472" top="0.74803149606299213" bottom="0.74803149606299213" header="0.31496062992125984" footer="0.31496062992125984"/>
  <pageSetup paperSize="9" scale="92" orientation="landscape"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B2:G44"/>
  <sheetViews>
    <sheetView topLeftCell="A22" workbookViewId="0">
      <selection activeCell="C39" sqref="C39"/>
    </sheetView>
  </sheetViews>
  <sheetFormatPr baseColWidth="10" defaultRowHeight="15"/>
  <cols>
    <col min="2" max="2" width="19.5703125" customWidth="1"/>
    <col min="3" max="3" width="11.42578125" style="1"/>
    <col min="4" max="4" width="17.5703125" style="1" customWidth="1"/>
    <col min="7" max="7" width="12.42578125" customWidth="1"/>
  </cols>
  <sheetData>
    <row r="2" spans="2:7">
      <c r="E2" s="9" t="s">
        <v>1</v>
      </c>
      <c r="F2" s="9" t="s">
        <v>28</v>
      </c>
      <c r="G2" s="9" t="s">
        <v>27</v>
      </c>
    </row>
    <row r="3" spans="2:7">
      <c r="E3" s="10">
        <v>53</v>
      </c>
      <c r="F3" s="11">
        <v>1190</v>
      </c>
      <c r="G3" s="11">
        <f>F3/E3</f>
        <v>22.452830188679247</v>
      </c>
    </row>
    <row r="4" spans="2:7" ht="18.75">
      <c r="B4" s="13" t="s">
        <v>36</v>
      </c>
    </row>
    <row r="6" spans="2:7">
      <c r="B6" s="8" t="s">
        <v>32</v>
      </c>
      <c r="C6" s="7" t="s">
        <v>0</v>
      </c>
      <c r="D6" s="7" t="s">
        <v>26</v>
      </c>
    </row>
    <row r="7" spans="2:7">
      <c r="B7" s="5" t="s">
        <v>3</v>
      </c>
      <c r="C7" s="4">
        <v>4</v>
      </c>
      <c r="D7" s="6">
        <f t="shared" ref="D7:D13" si="0">G$3*C7</f>
        <v>89.811320754716988</v>
      </c>
    </row>
    <row r="8" spans="2:7">
      <c r="B8" s="5" t="s">
        <v>5</v>
      </c>
      <c r="C8" s="4">
        <v>16</v>
      </c>
      <c r="D8" s="6">
        <f t="shared" si="0"/>
        <v>359.24528301886795</v>
      </c>
    </row>
    <row r="9" spans="2:7">
      <c r="B9" s="5" t="s">
        <v>4</v>
      </c>
      <c r="C9" s="4">
        <v>5</v>
      </c>
      <c r="D9" s="6">
        <f t="shared" si="0"/>
        <v>112.26415094339623</v>
      </c>
    </row>
    <row r="10" spans="2:7">
      <c r="B10" s="5" t="s">
        <v>6</v>
      </c>
      <c r="C10" s="4">
        <v>17</v>
      </c>
      <c r="D10" s="6">
        <f t="shared" si="0"/>
        <v>381.69811320754718</v>
      </c>
    </row>
    <row r="11" spans="2:7">
      <c r="B11" s="5" t="s">
        <v>7</v>
      </c>
      <c r="C11" s="4">
        <v>5</v>
      </c>
      <c r="D11" s="6">
        <f t="shared" si="0"/>
        <v>112.26415094339623</v>
      </c>
    </row>
    <row r="12" spans="2:7">
      <c r="B12" s="5" t="s">
        <v>8</v>
      </c>
      <c r="C12" s="4">
        <v>2</v>
      </c>
      <c r="D12" s="6">
        <f t="shared" si="0"/>
        <v>44.905660377358494</v>
      </c>
    </row>
    <row r="13" spans="2:7">
      <c r="B13" s="5" t="s">
        <v>9</v>
      </c>
      <c r="C13" s="4">
        <v>4</v>
      </c>
      <c r="D13" s="6">
        <f t="shared" si="0"/>
        <v>89.811320754716988</v>
      </c>
    </row>
    <row r="14" spans="2:7">
      <c r="B14" s="12" t="s">
        <v>29</v>
      </c>
      <c r="C14" s="7">
        <f>SUM(C7:C13)</f>
        <v>53</v>
      </c>
      <c r="D14" s="14">
        <f>SUM(D7:D13)</f>
        <v>1190</v>
      </c>
    </row>
    <row r="17" spans="2:4">
      <c r="B17" s="8" t="s">
        <v>33</v>
      </c>
      <c r="C17" s="7" t="s">
        <v>0</v>
      </c>
      <c r="D17" s="7" t="s">
        <v>26</v>
      </c>
    </row>
    <row r="18" spans="2:4">
      <c r="B18" s="5" t="s">
        <v>10</v>
      </c>
      <c r="C18" s="4">
        <v>2</v>
      </c>
      <c r="D18" s="6">
        <f t="shared" ref="D18:D28" si="1">G$3*C18</f>
        <v>44.905660377358494</v>
      </c>
    </row>
    <row r="19" spans="2:4">
      <c r="B19" s="5" t="s">
        <v>11</v>
      </c>
      <c r="C19" s="4">
        <v>4</v>
      </c>
      <c r="D19" s="6">
        <f t="shared" si="1"/>
        <v>89.811320754716988</v>
      </c>
    </row>
    <row r="20" spans="2:4">
      <c r="B20" s="5" t="s">
        <v>12</v>
      </c>
      <c r="C20" s="4">
        <v>4</v>
      </c>
      <c r="D20" s="6">
        <f t="shared" si="1"/>
        <v>89.811320754716988</v>
      </c>
    </row>
    <row r="21" spans="2:4">
      <c r="B21" s="5" t="s">
        <v>13</v>
      </c>
      <c r="C21" s="4">
        <v>11</v>
      </c>
      <c r="D21" s="6">
        <f t="shared" si="1"/>
        <v>246.98113207547172</v>
      </c>
    </row>
    <row r="22" spans="2:4">
      <c r="B22" s="5" t="s">
        <v>14</v>
      </c>
      <c r="C22" s="4">
        <v>4</v>
      </c>
      <c r="D22" s="6">
        <f t="shared" si="1"/>
        <v>89.811320754716988</v>
      </c>
    </row>
    <row r="23" spans="2:4">
      <c r="B23" s="5" t="s">
        <v>34</v>
      </c>
      <c r="C23" s="4">
        <v>4</v>
      </c>
      <c r="D23" s="6">
        <f t="shared" si="1"/>
        <v>89.811320754716988</v>
      </c>
    </row>
    <row r="24" spans="2:4">
      <c r="B24" s="5" t="s">
        <v>16</v>
      </c>
      <c r="C24" s="4">
        <v>4</v>
      </c>
      <c r="D24" s="6">
        <f t="shared" si="1"/>
        <v>89.811320754716988</v>
      </c>
    </row>
    <row r="25" spans="2:4">
      <c r="B25" s="5" t="s">
        <v>17</v>
      </c>
      <c r="C25" s="4">
        <v>7</v>
      </c>
      <c r="D25" s="6">
        <f t="shared" si="1"/>
        <v>157.16981132075472</v>
      </c>
    </row>
    <row r="26" spans="2:4">
      <c r="B26" s="5" t="s">
        <v>35</v>
      </c>
      <c r="C26" s="4">
        <v>4</v>
      </c>
      <c r="D26" s="6">
        <f t="shared" si="1"/>
        <v>89.811320754716988</v>
      </c>
    </row>
    <row r="27" spans="2:4">
      <c r="B27" s="5" t="s">
        <v>37</v>
      </c>
      <c r="C27" s="4">
        <v>5</v>
      </c>
      <c r="D27" s="6">
        <f t="shared" si="1"/>
        <v>112.26415094339623</v>
      </c>
    </row>
    <row r="28" spans="2:4">
      <c r="B28" s="5" t="s">
        <v>20</v>
      </c>
      <c r="C28" s="4">
        <v>4</v>
      </c>
      <c r="D28" s="6">
        <f t="shared" si="1"/>
        <v>89.811320754716988</v>
      </c>
    </row>
    <row r="29" spans="2:4">
      <c r="B29" s="12" t="s">
        <v>29</v>
      </c>
      <c r="C29" s="7">
        <f>SUM(C18:C28)</f>
        <v>53</v>
      </c>
      <c r="D29" s="14">
        <f>SUM(D18:D28)</f>
        <v>1190.0000000000002</v>
      </c>
    </row>
    <row r="32" spans="2:4">
      <c r="B32" s="8" t="s">
        <v>43</v>
      </c>
      <c r="C32" s="7" t="s">
        <v>0</v>
      </c>
      <c r="D32" s="7" t="s">
        <v>26</v>
      </c>
    </row>
    <row r="33" spans="2:4">
      <c r="B33" s="5" t="s">
        <v>21</v>
      </c>
      <c r="C33" s="4">
        <v>4</v>
      </c>
      <c r="D33" s="6"/>
    </row>
    <row r="34" spans="2:4">
      <c r="B34" s="5" t="s">
        <v>22</v>
      </c>
      <c r="C34" s="4">
        <v>2</v>
      </c>
      <c r="D34" s="6"/>
    </row>
    <row r="35" spans="2:4">
      <c r="B35" s="5" t="s">
        <v>23</v>
      </c>
      <c r="C35" s="4">
        <v>5</v>
      </c>
      <c r="D35" s="6"/>
    </row>
    <row r="36" spans="2:4">
      <c r="B36" s="5" t="s">
        <v>24</v>
      </c>
      <c r="C36" s="4">
        <v>2</v>
      </c>
      <c r="D36" s="6"/>
    </row>
    <row r="37" spans="2:4">
      <c r="B37" s="5" t="s">
        <v>44</v>
      </c>
      <c r="C37" s="4">
        <v>4</v>
      </c>
      <c r="D37" s="6"/>
    </row>
    <row r="38" spans="2:4">
      <c r="B38" s="5" t="s">
        <v>46</v>
      </c>
      <c r="C38" s="4">
        <v>4</v>
      </c>
      <c r="D38" s="6"/>
    </row>
    <row r="39" spans="2:4">
      <c r="B39" s="5"/>
      <c r="C39" s="4"/>
      <c r="D39" s="6"/>
    </row>
    <row r="40" spans="2:4">
      <c r="B40" s="5"/>
      <c r="C40" s="4"/>
      <c r="D40" s="6"/>
    </row>
    <row r="41" spans="2:4">
      <c r="B41" s="5"/>
      <c r="C41" s="4"/>
      <c r="D41" s="6"/>
    </row>
    <row r="42" spans="2:4">
      <c r="B42" s="5"/>
      <c r="C42" s="4"/>
      <c r="D42" s="6"/>
    </row>
    <row r="43" spans="2:4">
      <c r="B43" s="5"/>
      <c r="C43" s="4"/>
      <c r="D43" s="6"/>
    </row>
    <row r="44" spans="2:4">
      <c r="B44" s="12" t="s">
        <v>29</v>
      </c>
      <c r="C44" s="7">
        <f>SUM(C33:C43)</f>
        <v>21</v>
      </c>
      <c r="D44" s="14">
        <f>SUM(D33:D43)</f>
        <v>0</v>
      </c>
    </row>
  </sheetData>
  <pageMargins left="0.70866141732283472" right="0.70866141732283472" top="0.74803149606299213" bottom="0.74803149606299213" header="0.31496062992125984" footer="0.31496062992125984"/>
  <pageSetup paperSize="9" scale="92" orientation="landscape" r:id="rId1"/>
  <drawing r:id="rId2"/>
</worksheet>
</file>

<file path=xl/worksheets/sheet6.xml><?xml version="1.0" encoding="utf-8"?>
<worksheet xmlns="http://schemas.openxmlformats.org/spreadsheetml/2006/main" xmlns:r="http://schemas.openxmlformats.org/officeDocument/2006/relationships">
  <sheetPr>
    <pageSetUpPr fitToPage="1"/>
  </sheetPr>
  <dimension ref="B1:K30"/>
  <sheetViews>
    <sheetView topLeftCell="A10" workbookViewId="0">
      <selection activeCell="C30" sqref="C30"/>
    </sheetView>
  </sheetViews>
  <sheetFormatPr baseColWidth="10" defaultRowHeight="15"/>
  <cols>
    <col min="2" max="2" width="19.5703125" customWidth="1"/>
    <col min="3" max="3" width="11.42578125" style="1"/>
    <col min="4" max="4" width="17.5703125" style="1" customWidth="1"/>
    <col min="7" max="7" width="12.42578125" customWidth="1"/>
  </cols>
  <sheetData>
    <row r="1" spans="2:11">
      <c r="E1" t="s">
        <v>38</v>
      </c>
      <c r="I1" t="s">
        <v>39</v>
      </c>
    </row>
    <row r="2" spans="2:11">
      <c r="E2" s="9" t="s">
        <v>1</v>
      </c>
      <c r="F2" s="9" t="s">
        <v>28</v>
      </c>
      <c r="G2" s="9" t="s">
        <v>27</v>
      </c>
      <c r="I2" s="9" t="s">
        <v>1</v>
      </c>
      <c r="J2" s="9" t="s">
        <v>28</v>
      </c>
      <c r="K2" s="9" t="s">
        <v>27</v>
      </c>
    </row>
    <row r="3" spans="2:11">
      <c r="E3" s="10">
        <v>53</v>
      </c>
      <c r="F3" s="11">
        <v>600</v>
      </c>
      <c r="G3" s="11">
        <f>F3/E3</f>
        <v>11.320754716981131</v>
      </c>
      <c r="I3" s="10">
        <f>C30</f>
        <v>48</v>
      </c>
      <c r="J3" s="11">
        <v>600</v>
      </c>
      <c r="K3" s="11">
        <f>J3/I3</f>
        <v>12.5</v>
      </c>
    </row>
    <row r="4" spans="2:11" ht="18.75">
      <c r="B4" s="13" t="s">
        <v>40</v>
      </c>
    </row>
    <row r="6" spans="2:11">
      <c r="B6" s="8" t="s">
        <v>32</v>
      </c>
      <c r="C6" s="7" t="s">
        <v>0</v>
      </c>
      <c r="D6" s="7" t="s">
        <v>26</v>
      </c>
    </row>
    <row r="7" spans="2:11">
      <c r="B7" s="5" t="s">
        <v>3</v>
      </c>
      <c r="C7" s="4">
        <v>4</v>
      </c>
      <c r="D7" s="6">
        <f t="shared" ref="D7:D14" si="0">G$3*C7</f>
        <v>45.283018867924525</v>
      </c>
    </row>
    <row r="8" spans="2:11">
      <c r="B8" s="5" t="s">
        <v>5</v>
      </c>
      <c r="C8" s="4">
        <v>16</v>
      </c>
      <c r="D8" s="6">
        <f t="shared" si="0"/>
        <v>181.1320754716981</v>
      </c>
    </row>
    <row r="9" spans="2:11">
      <c r="B9" s="5" t="s">
        <v>4</v>
      </c>
      <c r="C9" s="4">
        <v>5</v>
      </c>
      <c r="D9" s="6">
        <f t="shared" si="0"/>
        <v>56.603773584905653</v>
      </c>
    </row>
    <row r="10" spans="2:11">
      <c r="B10" s="5" t="s">
        <v>6</v>
      </c>
      <c r="C10" s="4">
        <v>13</v>
      </c>
      <c r="D10" s="6">
        <f t="shared" si="0"/>
        <v>147.16981132075472</v>
      </c>
    </row>
    <row r="11" spans="2:11">
      <c r="B11" s="5" t="s">
        <v>7</v>
      </c>
      <c r="C11" s="4">
        <v>5</v>
      </c>
      <c r="D11" s="6">
        <f t="shared" si="0"/>
        <v>56.603773584905653</v>
      </c>
    </row>
    <row r="12" spans="2:11">
      <c r="B12" s="5" t="s">
        <v>9</v>
      </c>
      <c r="C12" s="4">
        <v>4</v>
      </c>
      <c r="D12" s="6">
        <f t="shared" si="0"/>
        <v>45.283018867924525</v>
      </c>
    </row>
    <row r="13" spans="2:11">
      <c r="B13" s="5" t="s">
        <v>10</v>
      </c>
      <c r="C13" s="4">
        <v>2</v>
      </c>
      <c r="D13" s="6">
        <f t="shared" si="0"/>
        <v>22.641509433962263</v>
      </c>
    </row>
    <row r="14" spans="2:11">
      <c r="B14" s="5" t="s">
        <v>12</v>
      </c>
      <c r="C14" s="4">
        <v>4</v>
      </c>
      <c r="D14" s="6">
        <f t="shared" si="0"/>
        <v>45.283018867924525</v>
      </c>
    </row>
    <row r="15" spans="2:11">
      <c r="B15" s="12" t="s">
        <v>29</v>
      </c>
      <c r="C15" s="7">
        <f>SUM(C7:C14)</f>
        <v>53</v>
      </c>
      <c r="D15" s="14">
        <f>SUM(D7:D14)</f>
        <v>599.99999999999989</v>
      </c>
    </row>
    <row r="18" spans="2:4">
      <c r="B18" s="8" t="s">
        <v>33</v>
      </c>
      <c r="C18" s="7" t="s">
        <v>0</v>
      </c>
      <c r="D18" s="7" t="s">
        <v>26</v>
      </c>
    </row>
    <row r="19" spans="2:4">
      <c r="B19" s="5" t="s">
        <v>13</v>
      </c>
      <c r="C19" s="4">
        <v>9</v>
      </c>
      <c r="D19" s="6"/>
    </row>
    <row r="20" spans="2:4">
      <c r="B20" s="5" t="s">
        <v>14</v>
      </c>
      <c r="C20" s="4">
        <v>4</v>
      </c>
      <c r="D20" s="6"/>
    </row>
    <row r="21" spans="2:4">
      <c r="B21" s="5" t="s">
        <v>34</v>
      </c>
      <c r="C21" s="4">
        <v>4</v>
      </c>
      <c r="D21" s="6"/>
    </row>
    <row r="22" spans="2:4">
      <c r="B22" s="5" t="s">
        <v>16</v>
      </c>
      <c r="C22" s="4">
        <v>4</v>
      </c>
      <c r="D22" s="6"/>
    </row>
    <row r="23" spans="2:4">
      <c r="B23" s="5" t="s">
        <v>17</v>
      </c>
      <c r="C23" s="4">
        <v>7</v>
      </c>
      <c r="D23" s="6"/>
    </row>
    <row r="24" spans="2:4">
      <c r="B24" s="5" t="s">
        <v>35</v>
      </c>
      <c r="C24" s="4">
        <v>4</v>
      </c>
      <c r="D24" s="6"/>
    </row>
    <row r="25" spans="2:4">
      <c r="B25" s="5" t="s">
        <v>21</v>
      </c>
      <c r="C25" s="4">
        <v>4</v>
      </c>
      <c r="D25" s="6"/>
    </row>
    <row r="26" spans="2:4">
      <c r="B26" s="5" t="s">
        <v>22</v>
      </c>
      <c r="C26" s="4">
        <v>2</v>
      </c>
      <c r="D26" s="6"/>
    </row>
    <row r="27" spans="2:4">
      <c r="B27" s="5" t="s">
        <v>24</v>
      </c>
      <c r="C27" s="4">
        <v>2</v>
      </c>
      <c r="D27" s="6"/>
    </row>
    <row r="28" spans="2:4">
      <c r="B28" s="5" t="s">
        <v>44</v>
      </c>
      <c r="C28" s="4">
        <v>4</v>
      </c>
      <c r="D28" s="6"/>
    </row>
    <row r="29" spans="2:4">
      <c r="B29" s="5" t="s">
        <v>46</v>
      </c>
      <c r="C29" s="4">
        <v>4</v>
      </c>
      <c r="D29" s="6"/>
    </row>
    <row r="30" spans="2:4">
      <c r="B30" s="12" t="s">
        <v>29</v>
      </c>
      <c r="C30" s="7">
        <f>SUM(C19:C29)</f>
        <v>48</v>
      </c>
      <c r="D30" s="7">
        <f>SUM(D19:D29)</f>
        <v>0</v>
      </c>
    </row>
  </sheetData>
  <pageMargins left="0.70866141732283472" right="0.70866141732283472" top="0.74803149606299213" bottom="0.74803149606299213" header="0.31496062992125984" footer="0.31496062992125984"/>
  <pageSetup paperSize="9" scale="92" orientation="landscape" r:id="rId1"/>
  <drawing r:id="rId2"/>
</worksheet>
</file>

<file path=xl/worksheets/sheet7.xml><?xml version="1.0" encoding="utf-8"?>
<worksheet xmlns="http://schemas.openxmlformats.org/spreadsheetml/2006/main" xmlns:r="http://schemas.openxmlformats.org/officeDocument/2006/relationships">
  <sheetPr>
    <pageSetUpPr fitToPage="1"/>
  </sheetPr>
  <dimension ref="B1:K32"/>
  <sheetViews>
    <sheetView workbookViewId="0">
      <selection activeCell="C4" sqref="C4"/>
    </sheetView>
  </sheetViews>
  <sheetFormatPr baseColWidth="10" defaultRowHeight="15"/>
  <cols>
    <col min="2" max="2" width="19.5703125" customWidth="1"/>
    <col min="3" max="3" width="11.42578125" style="1"/>
    <col min="4" max="4" width="17.5703125" style="1" customWidth="1"/>
    <col min="7" max="7" width="12.42578125" customWidth="1"/>
  </cols>
  <sheetData>
    <row r="1" spans="2:11">
      <c r="E1" t="s">
        <v>38</v>
      </c>
      <c r="I1" t="s">
        <v>39</v>
      </c>
    </row>
    <row r="2" spans="2:11">
      <c r="E2" s="9" t="s">
        <v>1</v>
      </c>
      <c r="F2" s="9" t="s">
        <v>28</v>
      </c>
      <c r="G2" s="9" t="s">
        <v>27</v>
      </c>
      <c r="I2" s="9" t="s">
        <v>1</v>
      </c>
      <c r="J2" s="9" t="s">
        <v>28</v>
      </c>
      <c r="K2" s="9" t="s">
        <v>27</v>
      </c>
    </row>
    <row r="3" spans="2:11">
      <c r="E3" s="10">
        <f>C17</f>
        <v>52</v>
      </c>
      <c r="F3" s="11">
        <v>690</v>
      </c>
      <c r="G3" s="11">
        <f>F3/E3</f>
        <v>13.26923076923077</v>
      </c>
      <c r="I3" s="10">
        <f>C32</f>
        <v>46</v>
      </c>
      <c r="J3" s="11">
        <v>690</v>
      </c>
      <c r="K3" s="11">
        <f>J3/I3</f>
        <v>15</v>
      </c>
    </row>
    <row r="4" spans="2:11" ht="18.75">
      <c r="B4" s="13" t="s">
        <v>41</v>
      </c>
    </row>
    <row r="6" spans="2:11">
      <c r="B6" s="8" t="s">
        <v>32</v>
      </c>
      <c r="C6" s="7" t="s">
        <v>0</v>
      </c>
      <c r="D6" s="7" t="s">
        <v>26</v>
      </c>
    </row>
    <row r="7" spans="2:11">
      <c r="B7" s="5" t="s">
        <v>3</v>
      </c>
      <c r="C7" s="4">
        <v>4</v>
      </c>
      <c r="D7" s="6">
        <f t="shared" ref="D7:D16" si="0">G$3*C7</f>
        <v>53.07692307692308</v>
      </c>
    </row>
    <row r="8" spans="2:11">
      <c r="B8" s="5" t="s">
        <v>5</v>
      </c>
      <c r="C8" s="4">
        <v>16</v>
      </c>
      <c r="D8" s="6">
        <f t="shared" si="0"/>
        <v>212.30769230769232</v>
      </c>
    </row>
    <row r="9" spans="2:11">
      <c r="B9" s="5" t="s">
        <v>4</v>
      </c>
      <c r="C9" s="4">
        <v>5</v>
      </c>
      <c r="D9" s="6">
        <f t="shared" si="0"/>
        <v>66.346153846153854</v>
      </c>
    </row>
    <row r="10" spans="2:11">
      <c r="B10" s="5" t="s">
        <v>6</v>
      </c>
      <c r="C10" s="4">
        <v>6</v>
      </c>
      <c r="D10" s="6">
        <f t="shared" si="0"/>
        <v>79.615384615384613</v>
      </c>
    </row>
    <row r="11" spans="2:11">
      <c r="B11" s="5" t="s">
        <v>7</v>
      </c>
      <c r="C11" s="4">
        <v>5</v>
      </c>
      <c r="D11" s="6">
        <f t="shared" si="0"/>
        <v>66.346153846153854</v>
      </c>
    </row>
    <row r="12" spans="2:11">
      <c r="B12" s="5" t="s">
        <v>8</v>
      </c>
      <c r="C12" s="4">
        <v>2</v>
      </c>
      <c r="D12" s="6">
        <f t="shared" si="0"/>
        <v>26.53846153846154</v>
      </c>
    </row>
    <row r="13" spans="2:11">
      <c r="B13" s="5" t="s">
        <v>9</v>
      </c>
      <c r="C13" s="4">
        <v>4</v>
      </c>
      <c r="D13" s="6">
        <f t="shared" si="0"/>
        <v>53.07692307692308</v>
      </c>
    </row>
    <row r="14" spans="2:11">
      <c r="B14" s="5" t="s">
        <v>10</v>
      </c>
      <c r="C14" s="4">
        <v>2</v>
      </c>
      <c r="D14" s="6">
        <f t="shared" si="0"/>
        <v>26.53846153846154</v>
      </c>
    </row>
    <row r="15" spans="2:11">
      <c r="B15" s="5" t="s">
        <v>42</v>
      </c>
      <c r="C15" s="4">
        <v>4</v>
      </c>
      <c r="D15" s="6">
        <f t="shared" si="0"/>
        <v>53.07692307692308</v>
      </c>
    </row>
    <row r="16" spans="2:11">
      <c r="B16" s="5" t="s">
        <v>12</v>
      </c>
      <c r="C16" s="4">
        <v>4</v>
      </c>
      <c r="D16" s="6">
        <f t="shared" si="0"/>
        <v>53.07692307692308</v>
      </c>
    </row>
    <row r="17" spans="2:4">
      <c r="B17" s="12" t="s">
        <v>29</v>
      </c>
      <c r="C17" s="7">
        <f>SUM(C7:C16)</f>
        <v>52</v>
      </c>
      <c r="D17" s="14">
        <f>SUM(D7:D16)</f>
        <v>690.00000000000011</v>
      </c>
    </row>
    <row r="20" spans="2:4">
      <c r="B20" s="8" t="s">
        <v>33</v>
      </c>
      <c r="C20" s="7" t="s">
        <v>0</v>
      </c>
      <c r="D20" s="7" t="s">
        <v>26</v>
      </c>
    </row>
    <row r="21" spans="2:4">
      <c r="B21" s="5" t="s">
        <v>25</v>
      </c>
      <c r="C21" s="4">
        <v>4</v>
      </c>
      <c r="D21" s="6"/>
    </row>
    <row r="22" spans="2:4">
      <c r="B22" s="5" t="s">
        <v>13</v>
      </c>
      <c r="C22" s="4">
        <v>11</v>
      </c>
      <c r="D22" s="6"/>
    </row>
    <row r="23" spans="2:4">
      <c r="B23" s="5" t="s">
        <v>14</v>
      </c>
      <c r="C23" s="4">
        <v>4</v>
      </c>
      <c r="D23" s="6"/>
    </row>
    <row r="24" spans="2:4">
      <c r="B24" s="5" t="s">
        <v>34</v>
      </c>
      <c r="C24" s="4">
        <v>4</v>
      </c>
      <c r="D24" s="6"/>
    </row>
    <row r="25" spans="2:4">
      <c r="B25" s="5" t="s">
        <v>16</v>
      </c>
      <c r="C25" s="4">
        <v>4</v>
      </c>
      <c r="D25" s="6"/>
    </row>
    <row r="26" spans="2:4">
      <c r="B26" s="5" t="s">
        <v>17</v>
      </c>
      <c r="C26" s="4">
        <v>7</v>
      </c>
      <c r="D26" s="6"/>
    </row>
    <row r="27" spans="2:4">
      <c r="B27" s="5" t="s">
        <v>35</v>
      </c>
      <c r="C27" s="4">
        <v>4</v>
      </c>
      <c r="D27" s="6"/>
    </row>
    <row r="28" spans="2:4">
      <c r="B28" s="5" t="s">
        <v>22</v>
      </c>
      <c r="C28" s="4">
        <v>2</v>
      </c>
      <c r="D28" s="6"/>
    </row>
    <row r="29" spans="2:4">
      <c r="B29" s="5" t="s">
        <v>24</v>
      </c>
      <c r="C29" s="4">
        <v>2</v>
      </c>
      <c r="D29" s="6"/>
    </row>
    <row r="30" spans="2:4">
      <c r="B30" s="5" t="s">
        <v>44</v>
      </c>
      <c r="C30" s="4">
        <v>4</v>
      </c>
      <c r="D30" s="6"/>
    </row>
    <row r="31" spans="2:4">
      <c r="B31" s="5"/>
      <c r="C31" s="4"/>
      <c r="D31" s="6"/>
    </row>
    <row r="32" spans="2:4">
      <c r="B32" s="12" t="s">
        <v>29</v>
      </c>
      <c r="C32" s="7">
        <f>SUM(C21:C31)</f>
        <v>46</v>
      </c>
      <c r="D32" s="14">
        <f>SUM(D21:D31)</f>
        <v>0</v>
      </c>
    </row>
  </sheetData>
  <pageMargins left="0.70866141732283472" right="0.70866141732283472" top="0.74803149606299213" bottom="0.74803149606299213" header="0.31496062992125984" footer="0.31496062992125984"/>
  <pageSetup paperSize="9" scale="92" orientation="landscape" r:id="rId1"/>
  <drawing r:id="rId2"/>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Hoja1 (2)</vt:lpstr>
      <vt:lpstr>MONACO</vt:lpstr>
      <vt:lpstr>MONACO (2)</vt:lpstr>
      <vt:lpstr>PISA Y FLORENCIA</vt:lpstr>
      <vt:lpstr>ROMA</vt:lpstr>
      <vt:lpstr>POMPEYA</vt:lpstr>
      <vt:lpstr>TUNEZ</vt:lpstr>
      <vt:lpstr>Hoja2</vt:lpstr>
      <vt:lpstr>Hoja3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xp</cp:lastModifiedBy>
  <cp:lastPrinted>2010-05-27T08:30:11Z</cp:lastPrinted>
  <dcterms:created xsi:type="dcterms:W3CDTF">2010-05-26T08:36:53Z</dcterms:created>
  <dcterms:modified xsi:type="dcterms:W3CDTF">2010-05-30T17:55:06Z</dcterms:modified>
</cp:coreProperties>
</file>